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2120" windowHeight="8010" activeTab="1"/>
  </bookViews>
  <sheets>
    <sheet name="Sheet1 " sheetId="3" r:id="rId1"/>
    <sheet name="PV Formulae" sheetId="5" r:id="rId2"/>
  </sheets>
  <definedNames>
    <definedName name="_xlnm.Print_Area" localSheetId="1">'PV Formulae'!$A$1:$V$168</definedName>
    <definedName name="_xlnm.Print_Area" localSheetId="0">'Sheet1 '!$A$2:$C$17</definedName>
  </definedNames>
  <calcPr calcId="124519"/>
</workbook>
</file>

<file path=xl/calcChain.xml><?xml version="1.0" encoding="utf-8"?>
<calcChain xmlns="http://schemas.openxmlformats.org/spreadsheetml/2006/main">
  <c r="D164" i="5"/>
  <c r="D165" s="1"/>
  <c r="D156"/>
  <c r="D157" s="1"/>
  <c r="E143"/>
  <c r="E144" s="1"/>
  <c r="E126"/>
  <c r="E127" s="1"/>
  <c r="D114"/>
  <c r="D115" s="1"/>
  <c r="D113"/>
  <c r="I105"/>
  <c r="D102"/>
  <c r="D103" s="1"/>
  <c r="D101"/>
  <c r="D94"/>
  <c r="D95" s="1"/>
  <c r="D96" s="1"/>
  <c r="D97" s="1"/>
  <c r="D98" s="1"/>
  <c r="C87"/>
  <c r="C88" s="1"/>
  <c r="C89" s="1"/>
  <c r="C90" s="1"/>
  <c r="C86"/>
  <c r="D78"/>
  <c r="D79" s="1"/>
  <c r="D80" s="1"/>
  <c r="D81" s="1"/>
  <c r="D82" s="1"/>
  <c r="I65"/>
  <c r="D60"/>
  <c r="D61" s="1"/>
  <c r="D53"/>
  <c r="D54" s="1"/>
  <c r="D56" s="1"/>
  <c r="I42"/>
  <c r="I41"/>
  <c r="I40"/>
  <c r="I39"/>
  <c r="D35"/>
  <c r="D36" s="1"/>
  <c r="D37" s="1"/>
  <c r="D30"/>
  <c r="D31" s="1"/>
  <c r="D29"/>
  <c r="K17"/>
  <c r="I17"/>
  <c r="D10"/>
  <c r="D11" s="1"/>
  <c r="D14" s="1"/>
  <c r="E145" l="1"/>
  <c r="E146"/>
  <c r="D166"/>
  <c r="D167"/>
  <c r="I66"/>
  <c r="D63"/>
  <c r="E128"/>
  <c r="E130"/>
  <c r="D158"/>
  <c r="D159"/>
</calcChain>
</file>

<file path=xl/sharedStrings.xml><?xml version="1.0" encoding="utf-8"?>
<sst xmlns="http://schemas.openxmlformats.org/spreadsheetml/2006/main" count="352" uniqueCount="219">
  <si>
    <t xml:space="preserve">RATES AT A GALANCE </t>
  </si>
  <si>
    <t xml:space="preserve">Nuts &amp; Bolts </t>
  </si>
  <si>
    <t>Steel</t>
  </si>
  <si>
    <t xml:space="preserve">Conductor </t>
  </si>
  <si>
    <t>i)</t>
  </si>
  <si>
    <t>Panther</t>
  </si>
  <si>
    <t>ii)</t>
  </si>
  <si>
    <t>Zebra</t>
  </si>
  <si>
    <t>iii)</t>
  </si>
  <si>
    <t>Wolf</t>
  </si>
  <si>
    <t xml:space="preserve">GSS earthwire </t>
  </si>
  <si>
    <t>Disc Insulators</t>
  </si>
  <si>
    <t xml:space="preserve">Disc Insulators Hardware </t>
  </si>
  <si>
    <t>iv)</t>
  </si>
  <si>
    <t>OPGW</t>
  </si>
  <si>
    <t xml:space="preserve"> RATES OF TOWER MATERAL  ( COST DATA FOR 2015-16) BASED ON  PV FORMULA</t>
  </si>
  <si>
    <t xml:space="preserve">Sr. No. </t>
  </si>
  <si>
    <t xml:space="preserve">Description </t>
  </si>
  <si>
    <t>Rates as per IEEMA circulars as on</t>
  </si>
  <si>
    <t>PV-1</t>
  </si>
  <si>
    <t>Steel Blooms (SBL)</t>
  </si>
  <si>
    <t>Steel Billets (SBI)</t>
  </si>
  <si>
    <t>Zinc (ZN)</t>
  </si>
  <si>
    <t>Labour (W)</t>
  </si>
  <si>
    <t>P0</t>
  </si>
  <si>
    <t>11  +</t>
  </si>
  <si>
    <t>32  *</t>
  </si>
  <si>
    <t>SBL  1/</t>
  </si>
  <si>
    <t>SBL 0  +</t>
  </si>
  <si>
    <t>25 *</t>
  </si>
  <si>
    <t>9*</t>
  </si>
  <si>
    <t>Zn 1 /</t>
  </si>
  <si>
    <t>Zn 0 +</t>
  </si>
  <si>
    <t>23 *</t>
  </si>
  <si>
    <t>W 1 /</t>
  </si>
  <si>
    <t>W 0</t>
  </si>
  <si>
    <t>P =</t>
  </si>
  <si>
    <t>% increase/decrease</t>
  </si>
  <si>
    <t>Tower Material.</t>
  </si>
  <si>
    <t>Nut &amp; Bolts</t>
  </si>
  <si>
    <t>Base Price(As per C.D.2014-15) Rs.</t>
  </si>
  <si>
    <t>Current Price ( 2015-16)             Rs.</t>
  </si>
  <si>
    <t>PV-2</t>
  </si>
  <si>
    <t>Alu(weighted average EC grade,properzi rod(Al)</t>
  </si>
  <si>
    <t>Steel (St),(2.59,66 KV)</t>
  </si>
  <si>
    <t>Steel (St)(3.00,132, 220 KV))</t>
  </si>
  <si>
    <t xml:space="preserve">  ( wolf, 66KV)</t>
  </si>
  <si>
    <t>0.15+</t>
  </si>
  <si>
    <t>0.65  *</t>
  </si>
  <si>
    <t>AL  1/</t>
  </si>
  <si>
    <t>0.13 *</t>
  </si>
  <si>
    <t>St 1/</t>
  </si>
  <si>
    <t>St 0+</t>
  </si>
  <si>
    <t>0.02*</t>
  </si>
  <si>
    <t>0.05 *</t>
  </si>
  <si>
    <t>P=</t>
  </si>
  <si>
    <t>% increase</t>
  </si>
  <si>
    <t xml:space="preserve"> (zebra ,panther  220 &amp; 132 KV.)</t>
  </si>
  <si>
    <t>Base Price ( As per C.D. 2014-15) Rs.</t>
  </si>
  <si>
    <t>Current Price ( 2015-16)                  Rs.</t>
  </si>
  <si>
    <t xml:space="preserve">ACSR Wolf Conductor . P km   </t>
  </si>
  <si>
    <t xml:space="preserve">ACSR Panther Conductor .  P km  </t>
  </si>
  <si>
    <t xml:space="preserve">ACSR Zebra Conductor  . P km    </t>
  </si>
  <si>
    <t xml:space="preserve">                    OPGW per KM</t>
  </si>
  <si>
    <t>PV-3</t>
  </si>
  <si>
    <t>Steel  (St)2.59</t>
  </si>
  <si>
    <t>IN-SLR</t>
  </si>
  <si>
    <t xml:space="preserve">III </t>
  </si>
  <si>
    <t>" GSS EARTHWIRE"</t>
  </si>
  <si>
    <t>( Aug. 2013 to July 2014)</t>
  </si>
  <si>
    <t>0.20+</t>
  </si>
  <si>
    <t>.11*</t>
  </si>
  <si>
    <t>Zn1 /</t>
  </si>
  <si>
    <t>Zn0 +</t>
  </si>
  <si>
    <t>0.59*</t>
  </si>
  <si>
    <t>St 1 /</t>
  </si>
  <si>
    <t>St 0 +</t>
  </si>
  <si>
    <t>0.10 *</t>
  </si>
  <si>
    <t>W1/</t>
  </si>
  <si>
    <t>W0</t>
  </si>
  <si>
    <t>% .decrease</t>
  </si>
  <si>
    <t>11 KV, 90 KN Disc Insulators</t>
  </si>
  <si>
    <t>( Aug. 2013 to July 2014 )</t>
  </si>
  <si>
    <t>PV - 4</t>
  </si>
  <si>
    <t>.05*</t>
  </si>
  <si>
    <t>0.53*</t>
  </si>
  <si>
    <t>IN- SLR 1 /</t>
  </si>
  <si>
    <t>IN- SLR 0+</t>
  </si>
  <si>
    <t>0.27 *</t>
  </si>
  <si>
    <t>% increase.</t>
  </si>
  <si>
    <t>Billets LA</t>
  </si>
  <si>
    <t>Hard ware fittings and Accessories</t>
  </si>
  <si>
    <t>(Aug. 2013 to July 2014 )</t>
  </si>
  <si>
    <t>a)</t>
  </si>
  <si>
    <t xml:space="preserve"> Containing both steel &amp; Alluminium</t>
  </si>
  <si>
    <t>PV-5</t>
  </si>
  <si>
    <t>.40*</t>
  </si>
  <si>
    <t>Al1 /</t>
  </si>
  <si>
    <t>Al0 +</t>
  </si>
  <si>
    <t>0.20*</t>
  </si>
  <si>
    <t>LA1 /</t>
  </si>
  <si>
    <t>LA0 +</t>
  </si>
  <si>
    <t>0.15 *</t>
  </si>
  <si>
    <t>Or</t>
  </si>
  <si>
    <t>b)</t>
  </si>
  <si>
    <t xml:space="preserve"> Containing all Alluminium</t>
  </si>
  <si>
    <t>PV- 6</t>
  </si>
  <si>
    <t>.65*</t>
  </si>
  <si>
    <t>c)</t>
  </si>
  <si>
    <t xml:space="preserve"> Containing all Steel</t>
  </si>
  <si>
    <t>PV- 7</t>
  </si>
  <si>
    <t>.58*</t>
  </si>
  <si>
    <t>0.07 *</t>
  </si>
  <si>
    <t>% decrease</t>
  </si>
  <si>
    <t>Av. Decrease =</t>
  </si>
  <si>
    <t>0.99 /</t>
  </si>
  <si>
    <t>(total)</t>
  </si>
  <si>
    <t>(average)</t>
  </si>
  <si>
    <t>Rates  for hard ware fittings</t>
  </si>
  <si>
    <t>SBI 1/</t>
  </si>
  <si>
    <t>SBI 0+</t>
  </si>
  <si>
    <t xml:space="preserve"> RATES OF CONDUCTOR  ( COST DATA FOR 2015-16) BASED ON  PV FORMULA</t>
  </si>
  <si>
    <t xml:space="preserve"> RATES OF GSS, DISC INSULATORS ( COST DATA FOR 2015-16) BASED ON  PV FORMULA</t>
  </si>
  <si>
    <t xml:space="preserve"> RATES OFHARD WARE FITTINGS ( COST DATA FOR 2015-16) BASED ON  PV FORMULA</t>
  </si>
  <si>
    <t>for cost data 2015-16</t>
  </si>
  <si>
    <t>Alu alloy rods (AL)</t>
  </si>
  <si>
    <r>
      <t xml:space="preserve">AL </t>
    </r>
    <r>
      <rPr>
        <sz val="8"/>
        <rFont val="Calibri"/>
        <family val="2"/>
        <scheme val="minor"/>
      </rPr>
      <t>0+</t>
    </r>
  </si>
  <si>
    <t>pv-5,6,7,average</t>
  </si>
  <si>
    <t>1.034 +</t>
  </si>
  <si>
    <t>1.049+</t>
  </si>
  <si>
    <t>PV-8</t>
  </si>
  <si>
    <t>8/1/2013 (0)</t>
  </si>
  <si>
    <t>7/1/2014 (1)</t>
  </si>
  <si>
    <t>IN-WT</t>
  </si>
  <si>
    <t>30  +</t>
  </si>
  <si>
    <t>30  *</t>
  </si>
  <si>
    <t>IN-WT  1/</t>
  </si>
  <si>
    <t>IN-WT. 0  +</t>
  </si>
  <si>
    <t>40*</t>
  </si>
  <si>
    <t>8/1/2013  (0)</t>
  </si>
  <si>
    <t>PV-9</t>
  </si>
  <si>
    <t>Aluminium AL</t>
  </si>
  <si>
    <t>Bank Ex Rate ER</t>
  </si>
  <si>
    <t>Ferrous Whole sale price index-FE</t>
  </si>
  <si>
    <t>Electronic PCBWhole sale price index-EP</t>
  </si>
  <si>
    <t>10  +</t>
  </si>
  <si>
    <t>EP  1/</t>
  </si>
  <si>
    <t>EP 0  +</t>
  </si>
  <si>
    <t>29 *</t>
  </si>
  <si>
    <t>ER 1/</t>
  </si>
  <si>
    <t>ER 0+</t>
  </si>
  <si>
    <t>12*</t>
  </si>
  <si>
    <t>FE 1 /</t>
  </si>
  <si>
    <t>FE 0 +</t>
  </si>
  <si>
    <t>4*</t>
  </si>
  <si>
    <t>AL 1/</t>
  </si>
  <si>
    <t>AL  0 +</t>
  </si>
  <si>
    <t>13 *</t>
  </si>
  <si>
    <t>Increase</t>
  </si>
  <si>
    <t>Say</t>
  </si>
  <si>
    <t>PV-10</t>
  </si>
  <si>
    <t>Description</t>
  </si>
  <si>
    <t>Copper C</t>
  </si>
  <si>
    <t>Electrical Steel  ES</t>
  </si>
  <si>
    <t>Epoxy Resin ER</t>
  </si>
  <si>
    <t>Index of Insulator IN</t>
  </si>
  <si>
    <t>Wholesale price  for Fe matals  IS</t>
  </si>
  <si>
    <t>T/F oil base stock TB</t>
  </si>
  <si>
    <t>18  +</t>
  </si>
  <si>
    <t>13*</t>
  </si>
  <si>
    <t>C  1/</t>
  </si>
  <si>
    <t>C 0  +</t>
  </si>
  <si>
    <t>ES 1/</t>
  </si>
  <si>
    <t>ES 0+</t>
  </si>
  <si>
    <t>IS  1/</t>
  </si>
  <si>
    <t>IS  0 +</t>
  </si>
  <si>
    <t>23*</t>
  </si>
  <si>
    <t>IN 1 /</t>
  </si>
  <si>
    <t>IN 0 +</t>
  </si>
  <si>
    <t>6*</t>
  </si>
  <si>
    <t>TB  1/</t>
  </si>
  <si>
    <t>TB-0+</t>
  </si>
  <si>
    <t>16 *</t>
  </si>
  <si>
    <r>
      <t xml:space="preserve"> RATES OF </t>
    </r>
    <r>
      <rPr>
        <b/>
        <sz val="11"/>
        <rFont val="Calibri"/>
        <family val="2"/>
        <scheme val="minor"/>
      </rPr>
      <t>PLCC Equipments</t>
    </r>
    <r>
      <rPr>
        <sz val="11"/>
        <rFont val="Calibri"/>
        <family val="2"/>
        <scheme val="minor"/>
      </rPr>
      <t xml:space="preserve"> ( COST DATA FOR 2015-16) BASED ON  PV FORMULA</t>
    </r>
  </si>
  <si>
    <r>
      <t xml:space="preserve"> RATES OF</t>
    </r>
    <r>
      <rPr>
        <b/>
        <sz val="11"/>
        <rFont val="Calibri"/>
        <family val="2"/>
        <scheme val="minor"/>
      </rPr>
      <t xml:space="preserve"> wave trap </t>
    </r>
    <r>
      <rPr>
        <sz val="11"/>
        <rFont val="Calibri"/>
        <family val="2"/>
        <scheme val="minor"/>
      </rPr>
      <t>( COST DATA FOR 2015-16) BASED ON  PV FORMULA</t>
    </r>
  </si>
  <si>
    <r>
      <t xml:space="preserve"> RATES for </t>
    </r>
    <r>
      <rPr>
        <b/>
        <sz val="11"/>
        <rFont val="Calibri"/>
        <family val="2"/>
        <scheme val="minor"/>
      </rPr>
      <t>CVT</t>
    </r>
    <r>
      <rPr>
        <sz val="11"/>
        <rFont val="Calibri"/>
        <family val="2"/>
        <scheme val="minor"/>
      </rPr>
      <t xml:space="preserve"> ( COST DATA FOR 2015-16) BASED ON  PV FORMULA</t>
    </r>
  </si>
  <si>
    <t>PV-11</t>
  </si>
  <si>
    <t>Lead ingots   LD</t>
  </si>
  <si>
    <t>IN-BTR-CHRG   IN</t>
  </si>
  <si>
    <t>40  +</t>
  </si>
  <si>
    <t>LD  1/</t>
  </si>
  <si>
    <t>LD 0  +</t>
  </si>
  <si>
    <t>30 *</t>
  </si>
  <si>
    <t>W 1/</t>
  </si>
  <si>
    <t>W   0</t>
  </si>
  <si>
    <t xml:space="preserve"> RATES OF  MATERAL  ( COST DATA FOR 2015-16) BASED ON  PV FORMULA</t>
  </si>
  <si>
    <t>Rates for Battery</t>
  </si>
  <si>
    <t>Rates for Battery charger/Dist. Box</t>
  </si>
  <si>
    <t>20  +</t>
  </si>
  <si>
    <t>50  *</t>
  </si>
  <si>
    <t>IN  1/</t>
  </si>
  <si>
    <t>IN 0  +</t>
  </si>
  <si>
    <t>P</t>
  </si>
  <si>
    <t>PV-12</t>
  </si>
  <si>
    <t>112074  per km</t>
  </si>
  <si>
    <t>139698  per km</t>
  </si>
  <si>
    <t>277671  perkm</t>
  </si>
  <si>
    <t xml:space="preserve">     215309  per km</t>
  </si>
  <si>
    <t>26556  per km</t>
  </si>
  <si>
    <t>559  per Ins.</t>
  </si>
  <si>
    <t xml:space="preserve">3359  each set </t>
  </si>
  <si>
    <t xml:space="preserve">   For snow zone area</t>
  </si>
  <si>
    <t xml:space="preserve">   For Non snow zone area</t>
  </si>
  <si>
    <t>8/2013 (0)</t>
  </si>
  <si>
    <t>7/2014 (1)</t>
  </si>
  <si>
    <t>92135 per MT</t>
  </si>
  <si>
    <t>86887 per MT</t>
  </si>
  <si>
    <t>114051 per MT</t>
  </si>
  <si>
    <t>Polymer Insulator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</si>
</sst>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Times New Roman"/>
      <family val="1"/>
    </font>
    <font>
      <b/>
      <sz val="14"/>
      <name val="Calibri"/>
      <family val="2"/>
      <scheme val="minor"/>
    </font>
    <font>
      <sz val="9"/>
      <name val="Times New Roman"/>
      <family val="1"/>
    </font>
    <font>
      <sz val="9"/>
      <name val="Calibri"/>
      <family val="2"/>
      <scheme val="minor"/>
    </font>
    <font>
      <sz val="11"/>
      <name val="Times New Roman"/>
      <family val="1"/>
    </font>
    <font>
      <sz val="8"/>
      <name val="Calibri"/>
      <family val="2"/>
      <scheme val="minor"/>
    </font>
    <font>
      <sz val="16"/>
      <name val="Calibri"/>
      <family val="2"/>
      <scheme val="minor"/>
    </font>
    <font>
      <sz val="8"/>
      <name val="Times New Roman"/>
      <family val="1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3"/>
      <name val="Times New Roman"/>
      <family val="1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right"/>
    </xf>
    <xf numFmtId="0" fontId="5" fillId="0" borderId="0" xfId="0" applyFont="1"/>
    <xf numFmtId="0" fontId="6" fillId="0" borderId="6" xfId="0" applyFont="1" applyBorder="1" applyAlignment="1">
      <alignment horizontal="center" vertical="center" wrapText="1"/>
    </xf>
    <xf numFmtId="2" fontId="5" fillId="0" borderId="0" xfId="0" applyNumberFormat="1" applyFont="1"/>
    <xf numFmtId="0" fontId="7" fillId="0" borderId="0" xfId="0" applyFont="1"/>
    <xf numFmtId="0" fontId="8" fillId="0" borderId="6" xfId="0" applyFont="1" applyBorder="1" applyAlignment="1">
      <alignment horizontal="center" vertical="center" wrapText="1"/>
    </xf>
    <xf numFmtId="17" fontId="8" fillId="0" borderId="6" xfId="0" applyNumberFormat="1" applyFont="1" applyBorder="1" applyAlignment="1">
      <alignment horizontal="center" vertical="center" wrapText="1"/>
    </xf>
    <xf numFmtId="17" fontId="9" fillId="0" borderId="6" xfId="0" applyNumberFormat="1" applyFont="1" applyBorder="1" applyAlignment="1">
      <alignment horizontal="center" vertical="center"/>
    </xf>
    <xf numFmtId="164" fontId="5" fillId="0" borderId="0" xfId="0" applyNumberFormat="1" applyFont="1"/>
    <xf numFmtId="0" fontId="9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/>
    <xf numFmtId="2" fontId="5" fillId="0" borderId="6" xfId="0" applyNumberFormat="1" applyFont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0" fontId="11" fillId="0" borderId="0" xfId="0" applyFont="1" applyAlignment="1">
      <alignment vertical="justify" wrapText="1"/>
    </xf>
    <xf numFmtId="0" fontId="10" fillId="0" borderId="0" xfId="0" applyFont="1" applyAlignment="1"/>
    <xf numFmtId="0" fontId="6" fillId="0" borderId="6" xfId="0" applyFont="1" applyBorder="1" applyAlignment="1">
      <alignment vertical="top" wrapText="1"/>
    </xf>
    <xf numFmtId="0" fontId="12" fillId="0" borderId="0" xfId="0" applyFont="1"/>
    <xf numFmtId="0" fontId="7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17" fontId="8" fillId="0" borderId="6" xfId="0" applyNumberFormat="1" applyFont="1" applyBorder="1" applyAlignment="1">
      <alignment horizontal="center" vertical="top" wrapText="1"/>
    </xf>
    <xf numFmtId="17" fontId="8" fillId="0" borderId="0" xfId="0" applyNumberFormat="1" applyFont="1" applyBorder="1" applyAlignment="1">
      <alignment vertical="top" wrapText="1"/>
    </xf>
    <xf numFmtId="0" fontId="13" fillId="0" borderId="6" xfId="0" applyFont="1" applyBorder="1" applyAlignment="1">
      <alignment horizontal="justify" vertical="justify" wrapText="1"/>
    </xf>
    <xf numFmtId="0" fontId="8" fillId="0" borderId="0" xfId="0" applyFont="1" applyBorder="1" applyAlignment="1">
      <alignment vertical="top" wrapText="1"/>
    </xf>
    <xf numFmtId="0" fontId="11" fillId="0" borderId="0" xfId="0" applyFont="1" applyBorder="1" applyAlignment="1"/>
    <xf numFmtId="0" fontId="12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166" fontId="16" fillId="0" borderId="6" xfId="0" applyNumberFormat="1" applyFont="1" applyBorder="1" applyAlignment="1">
      <alignment horizontal="center"/>
    </xf>
    <xf numFmtId="166" fontId="16" fillId="0" borderId="7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vertical="justify"/>
    </xf>
    <xf numFmtId="0" fontId="12" fillId="0" borderId="0" xfId="0" applyFont="1" applyAlignment="1"/>
    <xf numFmtId="0" fontId="6" fillId="0" borderId="8" xfId="0" applyFont="1" applyBorder="1" applyAlignment="1">
      <alignment vertical="top" wrapText="1"/>
    </xf>
    <xf numFmtId="0" fontId="17" fillId="0" borderId="0" xfId="0" applyFont="1"/>
    <xf numFmtId="0" fontId="7" fillId="0" borderId="9" xfId="0" applyFont="1" applyBorder="1" applyAlignment="1">
      <alignment horizontal="center"/>
    </xf>
    <xf numFmtId="0" fontId="8" fillId="0" borderId="6" xfId="0" applyFont="1" applyBorder="1" applyAlignment="1">
      <alignment vertical="center" wrapText="1"/>
    </xf>
    <xf numFmtId="17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top"/>
    </xf>
    <xf numFmtId="0" fontId="16" fillId="0" borderId="0" xfId="0" applyFont="1"/>
    <xf numFmtId="0" fontId="7" fillId="0" borderId="10" xfId="0" applyFont="1" applyBorder="1" applyAlignment="1">
      <alignment horizontal="center"/>
    </xf>
    <xf numFmtId="0" fontId="20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7" fillId="0" borderId="6" xfId="0" applyFont="1" applyBorder="1" applyAlignment="1">
      <alignment horizontal="center"/>
    </xf>
    <xf numFmtId="0" fontId="21" fillId="0" borderId="6" xfId="0" applyFont="1" applyBorder="1"/>
    <xf numFmtId="165" fontId="22" fillId="0" borderId="6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18" fillId="0" borderId="0" xfId="0" applyFont="1" applyAlignment="1"/>
    <xf numFmtId="0" fontId="7" fillId="0" borderId="10" xfId="0" applyFont="1" applyBorder="1" applyAlignment="1">
      <alignment horizontal="right"/>
    </xf>
    <xf numFmtId="0" fontId="16" fillId="0" borderId="6" xfId="0" applyFont="1" applyBorder="1" applyAlignment="1">
      <alignment horizontal="center"/>
    </xf>
    <xf numFmtId="2" fontId="22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vertical="top"/>
    </xf>
    <xf numFmtId="0" fontId="5" fillId="0" borderId="7" xfId="0" applyFont="1" applyBorder="1"/>
    <xf numFmtId="164" fontId="20" fillId="0" borderId="6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0" xfId="0" applyFont="1"/>
    <xf numFmtId="165" fontId="16" fillId="0" borderId="6" xfId="0" applyNumberFormat="1" applyFont="1" applyBorder="1" applyAlignment="1">
      <alignment horizontal="center"/>
    </xf>
    <xf numFmtId="0" fontId="16" fillId="0" borderId="6" xfId="0" applyFont="1" applyBorder="1" applyAlignment="1">
      <alignment vertical="top"/>
    </xf>
    <xf numFmtId="0" fontId="16" fillId="0" borderId="7" xfId="0" applyFont="1" applyBorder="1"/>
    <xf numFmtId="166" fontId="22" fillId="0" borderId="7" xfId="0" applyNumberFormat="1" applyFont="1" applyBorder="1" applyAlignment="1">
      <alignment horizontal="center"/>
    </xf>
    <xf numFmtId="0" fontId="5" fillId="0" borderId="0" xfId="0" applyFont="1" applyAlignment="1">
      <alignment vertical="top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2" fontId="16" fillId="0" borderId="7" xfId="0" applyNumberFormat="1" applyFont="1" applyBorder="1" applyAlignment="1">
      <alignment horizontal="center" vertical="center"/>
    </xf>
    <xf numFmtId="0" fontId="23" fillId="0" borderId="0" xfId="0" applyFont="1"/>
    <xf numFmtId="0" fontId="24" fillId="0" borderId="6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5" fillId="0" borderId="0" xfId="0" applyFont="1"/>
    <xf numFmtId="164" fontId="16" fillId="0" borderId="6" xfId="0" applyNumberFormat="1" applyFont="1" applyBorder="1" applyAlignment="1">
      <alignment horizontal="center"/>
    </xf>
    <xf numFmtId="0" fontId="6" fillId="0" borderId="13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5" fillId="0" borderId="12" xfId="0" applyFont="1" applyBorder="1" applyAlignment="1"/>
    <xf numFmtId="0" fontId="23" fillId="0" borderId="0" xfId="0" applyFont="1" applyBorder="1" applyAlignment="1">
      <alignment horizontal="center"/>
    </xf>
    <xf numFmtId="0" fontId="0" fillId="0" borderId="0" xfId="0" applyBorder="1"/>
    <xf numFmtId="0" fontId="5" fillId="0" borderId="6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5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0" fillId="0" borderId="0" xfId="0" applyFont="1"/>
    <xf numFmtId="0" fontId="26" fillId="0" borderId="6" xfId="0" applyFont="1" applyBorder="1" applyAlignment="1">
      <alignment horizontal="center" vertical="center" wrapText="1"/>
    </xf>
    <xf numFmtId="17" fontId="10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2" fillId="0" borderId="9" xfId="0" applyFont="1" applyBorder="1"/>
    <xf numFmtId="0" fontId="2" fillId="0" borderId="17" xfId="0" applyFont="1" applyBorder="1" applyAlignment="1">
      <alignment horizontal="center"/>
    </xf>
    <xf numFmtId="0" fontId="27" fillId="0" borderId="4" xfId="0" applyFont="1" applyBorder="1" applyAlignment="1">
      <alignment horizontal="right" vertical="center"/>
    </xf>
    <xf numFmtId="0" fontId="27" fillId="0" borderId="0" xfId="0" applyFont="1" applyAlignment="1">
      <alignment horizontal="right" vertical="center"/>
    </xf>
    <xf numFmtId="17" fontId="13" fillId="0" borderId="6" xfId="0" applyNumberFormat="1" applyFont="1" applyBorder="1" applyAlignment="1">
      <alignment horizontal="center" vertical="center" wrapText="1"/>
    </xf>
    <xf numFmtId="17" fontId="1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26" fillId="0" borderId="12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wrapText="1"/>
    </xf>
    <xf numFmtId="0" fontId="10" fillId="0" borderId="6" xfId="0" applyFont="1" applyBorder="1" applyAlignment="1">
      <alignment horizontal="right"/>
    </xf>
    <xf numFmtId="1" fontId="10" fillId="0" borderId="6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28" fillId="0" borderId="12" xfId="0" applyFont="1" applyBorder="1" applyAlignment="1">
      <alignment horizontal="right" vertical="top"/>
    </xf>
    <xf numFmtId="0" fontId="28" fillId="0" borderId="13" xfId="0" applyFont="1" applyBorder="1" applyAlignment="1">
      <alignment horizontal="right" vertical="top"/>
    </xf>
    <xf numFmtId="0" fontId="10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7"/>
  <sheetViews>
    <sheetView zoomScaleSheetLayoutView="100" workbookViewId="0">
      <selection activeCell="E11" sqref="E11"/>
    </sheetView>
  </sheetViews>
  <sheetFormatPr defaultColWidth="9.140625" defaultRowHeight="15.75"/>
  <cols>
    <col min="1" max="1" width="7.28515625" style="1" customWidth="1"/>
    <col min="2" max="2" width="27.28515625" style="1" customWidth="1"/>
    <col min="3" max="3" width="20" style="1" customWidth="1"/>
    <col min="4" max="6" width="9.140625" style="1"/>
    <col min="7" max="7" width="10.5703125" style="1" customWidth="1"/>
    <col min="8" max="8" width="9.140625" style="1"/>
    <col min="9" max="9" width="11.5703125" style="1" customWidth="1"/>
    <col min="10" max="10" width="10.42578125" style="1" customWidth="1"/>
    <col min="11" max="16384" width="9.140625" style="1"/>
  </cols>
  <sheetData>
    <row r="2" spans="1:4">
      <c r="A2" s="113" t="s">
        <v>0</v>
      </c>
      <c r="B2" s="113"/>
      <c r="C2" s="113"/>
      <c r="D2" s="113"/>
    </row>
    <row r="3" spans="1:4" ht="16.5" thickBot="1">
      <c r="A3" s="114" t="s">
        <v>124</v>
      </c>
      <c r="B3" s="114"/>
      <c r="C3" s="114"/>
      <c r="D3" s="114"/>
    </row>
    <row r="4" spans="1:4">
      <c r="A4" s="5">
        <v>1</v>
      </c>
      <c r="B4" s="2" t="s">
        <v>2</v>
      </c>
      <c r="C4" s="3"/>
    </row>
    <row r="5" spans="1:4">
      <c r="A5" s="109" t="s">
        <v>4</v>
      </c>
      <c r="B5" s="107" t="s">
        <v>211</v>
      </c>
      <c r="C5" s="3" t="s">
        <v>215</v>
      </c>
    </row>
    <row r="6" spans="1:4">
      <c r="A6" s="109" t="s">
        <v>6</v>
      </c>
      <c r="B6" s="107" t="s">
        <v>212</v>
      </c>
      <c r="C6" s="108" t="s">
        <v>216</v>
      </c>
    </row>
    <row r="7" spans="1:4">
      <c r="A7" s="6">
        <v>2</v>
      </c>
      <c r="B7" s="3" t="s">
        <v>1</v>
      </c>
      <c r="C7" s="4" t="s">
        <v>217</v>
      </c>
    </row>
    <row r="8" spans="1:4">
      <c r="A8" s="6">
        <v>3</v>
      </c>
      <c r="B8" s="3" t="s">
        <v>3</v>
      </c>
      <c r="C8" s="4"/>
    </row>
    <row r="9" spans="1:4">
      <c r="A9" s="109" t="s">
        <v>4</v>
      </c>
      <c r="B9" s="3" t="s">
        <v>9</v>
      </c>
      <c r="C9" s="4" t="s">
        <v>204</v>
      </c>
    </row>
    <row r="10" spans="1:4">
      <c r="A10" s="109" t="s">
        <v>6</v>
      </c>
      <c r="B10" s="3" t="s">
        <v>5</v>
      </c>
      <c r="C10" s="4" t="s">
        <v>205</v>
      </c>
    </row>
    <row r="11" spans="1:4">
      <c r="A11" s="109" t="s">
        <v>8</v>
      </c>
      <c r="B11" s="3" t="s">
        <v>7</v>
      </c>
      <c r="C11" s="4" t="s">
        <v>206</v>
      </c>
    </row>
    <row r="12" spans="1:4">
      <c r="A12" s="110" t="s">
        <v>13</v>
      </c>
      <c r="B12" s="1" t="s">
        <v>14</v>
      </c>
      <c r="C12" s="3" t="s">
        <v>207</v>
      </c>
    </row>
    <row r="13" spans="1:4">
      <c r="A13" s="6">
        <v>4</v>
      </c>
      <c r="B13" s="3" t="s">
        <v>10</v>
      </c>
      <c r="C13" s="4" t="s">
        <v>208</v>
      </c>
    </row>
    <row r="14" spans="1:4">
      <c r="A14" s="6">
        <v>5</v>
      </c>
      <c r="B14" s="3" t="s">
        <v>11</v>
      </c>
      <c r="C14" s="4" t="s">
        <v>209</v>
      </c>
    </row>
    <row r="15" spans="1:4">
      <c r="A15" s="6"/>
      <c r="B15" s="3" t="s">
        <v>218</v>
      </c>
      <c r="C15" s="4"/>
    </row>
    <row r="16" spans="1:4">
      <c r="A16" s="6"/>
      <c r="B16" s="3"/>
      <c r="C16" s="4"/>
    </row>
    <row r="17" spans="1:3">
      <c r="A17" s="6">
        <v>6</v>
      </c>
      <c r="B17" s="3" t="s">
        <v>12</v>
      </c>
      <c r="C17" s="4" t="s">
        <v>210</v>
      </c>
    </row>
  </sheetData>
  <mergeCells count="2">
    <mergeCell ref="A2:D2"/>
    <mergeCell ref="A3:D3"/>
  </mergeCells>
  <pageMargins left="1.95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67"/>
  <sheetViews>
    <sheetView tabSelected="1" view="pageBreakPreview" topLeftCell="A28" zoomScale="101" zoomScaleSheetLayoutView="101" workbookViewId="0">
      <selection activeCell="L21" sqref="L21"/>
    </sheetView>
  </sheetViews>
  <sheetFormatPr defaultRowHeight="15"/>
  <cols>
    <col min="1" max="1" width="4.28515625" customWidth="1"/>
    <col min="2" max="2" width="6.85546875" customWidth="1"/>
    <col min="3" max="3" width="14.85546875" customWidth="1"/>
    <col min="4" max="4" width="9.5703125" bestFit="1" customWidth="1"/>
    <col min="6" max="6" width="9.140625" customWidth="1"/>
    <col min="8" max="8" width="7" customWidth="1"/>
    <col min="9" max="9" width="7.7109375" customWidth="1"/>
    <col min="11" max="11" width="6.42578125" customWidth="1"/>
    <col min="12" max="12" width="7.28515625" customWidth="1"/>
    <col min="13" max="13" width="6.85546875" customWidth="1"/>
    <col min="14" max="14" width="4.7109375" customWidth="1"/>
    <col min="15" max="15" width="7.28515625" customWidth="1"/>
    <col min="16" max="16" width="7" customWidth="1"/>
    <col min="17" max="17" width="3.85546875" customWidth="1"/>
    <col min="18" max="18" width="7.5703125" customWidth="1"/>
    <col min="19" max="19" width="7.28515625" customWidth="1"/>
    <col min="20" max="20" width="4.140625" customWidth="1"/>
    <col min="21" max="21" width="6.7109375" customWidth="1"/>
    <col min="22" max="22" width="6.5703125" customWidth="1"/>
  </cols>
  <sheetData>
    <row r="1" spans="2:16">
      <c r="B1" s="9" t="s">
        <v>15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2.5" customHeight="1">
      <c r="B2" s="10" t="s">
        <v>16</v>
      </c>
      <c r="C2" s="10" t="s">
        <v>17</v>
      </c>
      <c r="D2" s="136" t="s">
        <v>18</v>
      </c>
      <c r="E2" s="136"/>
      <c r="F2" s="9"/>
      <c r="G2" s="9"/>
      <c r="H2" s="11"/>
      <c r="I2" s="12" t="s">
        <v>19</v>
      </c>
      <c r="J2" s="9"/>
      <c r="K2" s="9"/>
      <c r="L2" s="9"/>
      <c r="M2" s="9"/>
      <c r="N2" s="9"/>
      <c r="O2" s="9"/>
      <c r="P2" s="9"/>
    </row>
    <row r="3" spans="2:16">
      <c r="B3" s="13">
        <v>1</v>
      </c>
      <c r="C3" s="13"/>
      <c r="D3" s="14">
        <v>41487</v>
      </c>
      <c r="E3" s="15">
        <v>41821</v>
      </c>
      <c r="F3" s="9"/>
      <c r="G3" s="9"/>
      <c r="H3" s="9"/>
      <c r="I3" s="9"/>
      <c r="J3" s="9"/>
      <c r="K3" s="16"/>
      <c r="L3" s="9"/>
      <c r="M3" s="9"/>
      <c r="N3" s="9"/>
      <c r="O3" s="9"/>
      <c r="P3" s="9"/>
    </row>
    <row r="4" spans="2:16" ht="20.45" customHeight="1">
      <c r="B4" s="13">
        <v>2</v>
      </c>
      <c r="C4" s="13" t="s">
        <v>20</v>
      </c>
      <c r="D4" s="13">
        <v>34892</v>
      </c>
      <c r="E4" s="17">
        <v>32730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2:16" ht="16.5" customHeight="1">
      <c r="B5" s="13">
        <v>3</v>
      </c>
      <c r="C5" s="13" t="s">
        <v>21</v>
      </c>
      <c r="D5" s="13">
        <v>36045</v>
      </c>
      <c r="E5" s="17">
        <v>34027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2:16" ht="10.5" customHeight="1">
      <c r="B6" s="13">
        <v>4</v>
      </c>
      <c r="C6" s="13" t="s">
        <v>22</v>
      </c>
      <c r="D6" s="13">
        <v>132300</v>
      </c>
      <c r="E6" s="17">
        <v>163700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2:16">
      <c r="B7" s="13">
        <v>5</v>
      </c>
      <c r="C7" s="13" t="s">
        <v>23</v>
      </c>
      <c r="D7" s="13">
        <v>231</v>
      </c>
      <c r="E7" s="17">
        <v>244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2:16">
      <c r="B8" s="18" t="s">
        <v>24</v>
      </c>
      <c r="C8" s="18" t="s">
        <v>25</v>
      </c>
      <c r="D8" s="18" t="s">
        <v>26</v>
      </c>
      <c r="E8" s="18" t="s">
        <v>27</v>
      </c>
      <c r="F8" s="18" t="s">
        <v>28</v>
      </c>
      <c r="G8" s="18" t="s">
        <v>29</v>
      </c>
      <c r="H8" s="18" t="s">
        <v>119</v>
      </c>
      <c r="I8" s="18" t="s">
        <v>120</v>
      </c>
      <c r="J8" s="18" t="s">
        <v>30</v>
      </c>
      <c r="K8" s="18" t="s">
        <v>31</v>
      </c>
      <c r="L8" s="18" t="s">
        <v>32</v>
      </c>
      <c r="M8" s="18" t="s">
        <v>33</v>
      </c>
      <c r="N8" s="18" t="s">
        <v>34</v>
      </c>
      <c r="O8" s="18" t="s">
        <v>35</v>
      </c>
      <c r="P8" s="9"/>
    </row>
    <row r="9" spans="2:16">
      <c r="B9" s="18"/>
      <c r="C9" s="18">
        <v>11</v>
      </c>
      <c r="D9" s="18">
        <v>32</v>
      </c>
      <c r="E9" s="18">
        <v>32730</v>
      </c>
      <c r="F9" s="18">
        <v>34892</v>
      </c>
      <c r="G9" s="18">
        <v>25</v>
      </c>
      <c r="H9" s="18">
        <v>34027</v>
      </c>
      <c r="I9" s="18">
        <v>36045</v>
      </c>
      <c r="J9" s="18">
        <v>9</v>
      </c>
      <c r="K9" s="75">
        <v>163700</v>
      </c>
      <c r="L9" s="18">
        <v>132300</v>
      </c>
      <c r="M9" s="18">
        <v>23</v>
      </c>
      <c r="N9" s="18">
        <v>244</v>
      </c>
      <c r="O9" s="18">
        <v>231</v>
      </c>
      <c r="P9" s="9"/>
    </row>
    <row r="10" spans="2:16">
      <c r="B10" s="18"/>
      <c r="C10" s="18">
        <v>11</v>
      </c>
      <c r="D10" s="19">
        <f>D9*E9/F9+G9*H9/I9+J9*K9/L9+M9*N9/O9</f>
        <v>89.047983295262014</v>
      </c>
      <c r="E10" s="9"/>
      <c r="F10" s="20"/>
      <c r="G10" s="20"/>
      <c r="H10" s="9"/>
      <c r="I10" s="20"/>
      <c r="J10" s="20"/>
      <c r="K10" s="9"/>
      <c r="L10" s="20"/>
      <c r="M10" s="20"/>
      <c r="N10" s="9"/>
      <c r="O10" s="20"/>
      <c r="P10" s="9"/>
    </row>
    <row r="11" spans="2:16">
      <c r="B11" s="18"/>
      <c r="C11" s="21"/>
      <c r="D11" s="19">
        <f>C10+D10</f>
        <v>100.04798329526201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9"/>
    </row>
    <row r="12" spans="2:16">
      <c r="B12" s="18" t="s">
        <v>36</v>
      </c>
      <c r="C12" s="21"/>
      <c r="D12" s="22">
        <v>100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9"/>
    </row>
    <row r="13" spans="2:16">
      <c r="B13" s="18"/>
      <c r="C13" s="21"/>
      <c r="D13" s="23">
        <v>1.048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9"/>
    </row>
    <row r="14" spans="2:16">
      <c r="B14" s="116" t="s">
        <v>37</v>
      </c>
      <c r="C14" s="116"/>
      <c r="D14" s="22">
        <f>(D11-100)*100</f>
        <v>4.7983295262014281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2:16">
      <c r="B15" s="20"/>
      <c r="C15" s="20"/>
      <c r="D15" s="16"/>
      <c r="E15" s="120" t="s">
        <v>17</v>
      </c>
      <c r="F15" s="120"/>
      <c r="G15" s="120"/>
      <c r="H15" s="120"/>
      <c r="I15" s="116" t="s">
        <v>38</v>
      </c>
      <c r="J15" s="116"/>
      <c r="K15" s="116" t="s">
        <v>39</v>
      </c>
      <c r="L15" s="116"/>
      <c r="M15" s="9"/>
      <c r="N15" s="24"/>
      <c r="O15" s="9"/>
      <c r="P15" s="9"/>
    </row>
    <row r="16" spans="2:16">
      <c r="B16" s="9"/>
      <c r="C16" s="9"/>
      <c r="D16" s="9"/>
      <c r="E16" s="133" t="s">
        <v>40</v>
      </c>
      <c r="F16" s="133"/>
      <c r="G16" s="133"/>
      <c r="H16" s="133"/>
      <c r="I16" s="116">
        <v>82907</v>
      </c>
      <c r="J16" s="116"/>
      <c r="K16" s="116">
        <v>108827</v>
      </c>
      <c r="L16" s="116"/>
      <c r="M16" s="9"/>
      <c r="N16" s="24"/>
      <c r="O16" s="25"/>
      <c r="P16" s="9"/>
    </row>
    <row r="17" spans="2:16">
      <c r="B17" s="9"/>
      <c r="C17" s="9"/>
      <c r="D17" s="25"/>
      <c r="E17" s="137" t="s">
        <v>41</v>
      </c>
      <c r="F17" s="137"/>
      <c r="G17" s="137"/>
      <c r="H17" s="137"/>
      <c r="I17" s="123">
        <f>I16 * 1.048</f>
        <v>86886.536000000007</v>
      </c>
      <c r="J17" s="123"/>
      <c r="K17" s="123">
        <f>K16*1.048</f>
        <v>114050.69600000001</v>
      </c>
      <c r="L17" s="123"/>
      <c r="M17" s="25"/>
      <c r="N17" s="24"/>
      <c r="O17" s="25"/>
      <c r="P17" s="9"/>
    </row>
    <row r="18" spans="2:16">
      <c r="B18" s="9" t="s">
        <v>121</v>
      </c>
      <c r="C18" s="9"/>
      <c r="D18" s="9"/>
      <c r="E18" s="9"/>
      <c r="F18" s="9"/>
      <c r="G18" s="9"/>
      <c r="H18" s="9"/>
      <c r="I18" s="9"/>
      <c r="J18" s="25"/>
      <c r="K18" s="25"/>
      <c r="L18" s="25"/>
      <c r="M18" s="25"/>
      <c r="N18" s="25"/>
      <c r="O18" s="25"/>
      <c r="P18" s="9"/>
    </row>
    <row r="19" spans="2:16" ht="24" customHeight="1">
      <c r="B19" s="26" t="s">
        <v>16</v>
      </c>
      <c r="C19" s="26" t="s">
        <v>17</v>
      </c>
      <c r="D19" s="130" t="s">
        <v>18</v>
      </c>
      <c r="E19" s="130"/>
      <c r="F19" s="27"/>
      <c r="G19" s="27"/>
      <c r="H19" s="27"/>
      <c r="I19" s="28" t="s">
        <v>42</v>
      </c>
      <c r="J19" s="27"/>
      <c r="K19" s="27"/>
      <c r="L19" s="27"/>
      <c r="M19" s="27"/>
      <c r="N19" s="27"/>
      <c r="O19" s="27"/>
      <c r="P19" s="9"/>
    </row>
    <row r="20" spans="2:16" ht="14.45" customHeight="1">
      <c r="B20" s="7"/>
      <c r="C20" s="30"/>
      <c r="D20" s="31">
        <v>41487</v>
      </c>
      <c r="E20" s="31">
        <v>41821</v>
      </c>
      <c r="F20" s="27"/>
      <c r="G20" s="27"/>
      <c r="H20" s="27"/>
      <c r="I20" s="32"/>
      <c r="J20" s="27"/>
      <c r="K20" s="27"/>
      <c r="L20" s="27"/>
      <c r="M20" s="27"/>
      <c r="N20" s="27"/>
      <c r="O20" s="27"/>
      <c r="P20" s="9"/>
    </row>
    <row r="21" spans="2:16" ht="33.75" customHeight="1">
      <c r="B21" s="29">
        <v>1</v>
      </c>
      <c r="C21" s="33" t="s">
        <v>43</v>
      </c>
      <c r="D21" s="29">
        <v>156087</v>
      </c>
      <c r="E21" s="29">
        <v>166539</v>
      </c>
      <c r="F21" s="27"/>
      <c r="G21" s="27"/>
      <c r="H21" s="27"/>
      <c r="I21" s="34"/>
      <c r="J21" s="27"/>
      <c r="K21" s="27"/>
      <c r="L21" s="27"/>
      <c r="M21" s="27"/>
      <c r="N21" s="27"/>
      <c r="O21" s="27"/>
      <c r="P21" s="9"/>
    </row>
    <row r="22" spans="2:16" ht="24.6" customHeight="1">
      <c r="B22" s="29">
        <v>2</v>
      </c>
      <c r="C22" s="30" t="s">
        <v>44</v>
      </c>
      <c r="D22" s="29">
        <v>54375</v>
      </c>
      <c r="E22" s="29">
        <v>60438</v>
      </c>
      <c r="F22" s="27"/>
      <c r="G22" s="27"/>
      <c r="H22" s="27"/>
      <c r="I22" s="34"/>
      <c r="J22" s="27"/>
      <c r="K22" s="27"/>
      <c r="L22" s="27"/>
      <c r="M22" s="27"/>
      <c r="N22" s="27"/>
      <c r="O22" s="27"/>
      <c r="P22" s="9"/>
    </row>
    <row r="23" spans="2:16" ht="25.15" customHeight="1">
      <c r="B23" s="29">
        <v>3</v>
      </c>
      <c r="C23" s="30" t="s">
        <v>45</v>
      </c>
      <c r="D23" s="29">
        <v>52625</v>
      </c>
      <c r="E23" s="29">
        <v>58688</v>
      </c>
      <c r="F23" s="27"/>
      <c r="G23" s="27"/>
      <c r="H23" s="27"/>
      <c r="I23" s="9"/>
      <c r="J23" s="27"/>
      <c r="K23" s="27"/>
      <c r="L23" s="27"/>
      <c r="M23" s="27"/>
      <c r="N23" s="27"/>
      <c r="O23" s="27"/>
      <c r="P23" s="9"/>
    </row>
    <row r="24" spans="2:16" ht="21">
      <c r="B24" s="29">
        <v>4</v>
      </c>
      <c r="C24" s="30" t="s">
        <v>22</v>
      </c>
      <c r="D24" s="29">
        <v>132300</v>
      </c>
      <c r="E24" s="29">
        <v>163700</v>
      </c>
      <c r="F24" s="27"/>
      <c r="G24" s="27"/>
      <c r="H24" s="27"/>
      <c r="I24" s="34"/>
      <c r="J24" s="27"/>
      <c r="K24" s="27"/>
      <c r="L24" s="27"/>
      <c r="M24" s="27"/>
      <c r="N24" s="27"/>
      <c r="O24" s="27"/>
      <c r="P24" s="9"/>
    </row>
    <row r="25" spans="2:16" ht="16.899999999999999" customHeight="1">
      <c r="B25" s="29">
        <v>5</v>
      </c>
      <c r="C25" s="30" t="s">
        <v>23</v>
      </c>
      <c r="D25" s="29">
        <v>231</v>
      </c>
      <c r="E25" s="29">
        <v>244</v>
      </c>
      <c r="F25" s="27"/>
      <c r="G25" s="27"/>
      <c r="H25" s="27"/>
      <c r="I25" s="34"/>
      <c r="J25" s="27"/>
      <c r="K25" s="27"/>
      <c r="L25" s="27"/>
      <c r="M25" s="27"/>
      <c r="N25" s="27"/>
      <c r="O25" s="27"/>
      <c r="P25" s="9"/>
    </row>
    <row r="26" spans="2:16" ht="21">
      <c r="B26" s="138" t="s">
        <v>46</v>
      </c>
      <c r="C26" s="138"/>
      <c r="D26" s="138"/>
      <c r="E26" s="138"/>
      <c r="F26" s="35"/>
      <c r="G26" s="35"/>
      <c r="H26" s="35"/>
      <c r="I26" s="9"/>
      <c r="J26" s="9"/>
      <c r="K26" s="9"/>
      <c r="L26" s="9"/>
      <c r="M26" s="27"/>
      <c r="N26" s="27"/>
      <c r="O26" s="27"/>
      <c r="P26" s="9"/>
    </row>
    <row r="27" spans="2:16">
      <c r="B27" s="18" t="s">
        <v>24</v>
      </c>
      <c r="C27" s="18" t="s">
        <v>47</v>
      </c>
      <c r="D27" s="18" t="s">
        <v>48</v>
      </c>
      <c r="E27" s="18" t="s">
        <v>49</v>
      </c>
      <c r="F27" s="18" t="s">
        <v>126</v>
      </c>
      <c r="G27" s="18" t="s">
        <v>50</v>
      </c>
      <c r="H27" s="18" t="s">
        <v>51</v>
      </c>
      <c r="I27" s="18" t="s">
        <v>52</v>
      </c>
      <c r="J27" s="18" t="s">
        <v>53</v>
      </c>
      <c r="K27" s="18" t="s">
        <v>31</v>
      </c>
      <c r="L27" s="18" t="s">
        <v>32</v>
      </c>
      <c r="M27" s="18" t="s">
        <v>54</v>
      </c>
      <c r="N27" s="18" t="s">
        <v>34</v>
      </c>
      <c r="O27" s="18" t="s">
        <v>35</v>
      </c>
      <c r="P27" s="9"/>
    </row>
    <row r="28" spans="2:16" ht="21">
      <c r="B28" s="36"/>
      <c r="C28" s="37" t="s">
        <v>47</v>
      </c>
      <c r="D28" s="37">
        <v>0.65</v>
      </c>
      <c r="E28" s="37">
        <v>166539</v>
      </c>
      <c r="F28" s="38">
        <v>156087</v>
      </c>
      <c r="G28" s="37">
        <v>0.13</v>
      </c>
      <c r="H28" s="37">
        <v>60438</v>
      </c>
      <c r="I28" s="38">
        <v>54375</v>
      </c>
      <c r="J28" s="37">
        <v>0.02</v>
      </c>
      <c r="K28" s="37">
        <v>163700</v>
      </c>
      <c r="L28" s="38">
        <v>132300</v>
      </c>
      <c r="M28" s="37">
        <v>0.05</v>
      </c>
      <c r="N28" s="37">
        <v>244</v>
      </c>
      <c r="O28" s="38">
        <v>231</v>
      </c>
      <c r="P28" s="9"/>
    </row>
    <row r="29" spans="2:16" ht="13.9" customHeight="1">
      <c r="B29" s="39"/>
      <c r="C29" s="37">
        <v>0.15</v>
      </c>
      <c r="D29" s="23">
        <f>D28*E28/F28+G28*H28/I28+J28*K28/L28+M28*N28/O28</f>
        <v>0.91558181473104772</v>
      </c>
      <c r="E29" s="27">
        <v>1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9"/>
    </row>
    <row r="30" spans="2:16" ht="15.6" customHeight="1">
      <c r="B30" s="40" t="s">
        <v>55</v>
      </c>
      <c r="C30" s="39"/>
      <c r="D30" s="23">
        <f>C29+D29</f>
        <v>1.0655818147310476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9"/>
    </row>
    <row r="31" spans="2:16" ht="16.149999999999999" customHeight="1">
      <c r="B31" s="143" t="s">
        <v>56</v>
      </c>
      <c r="C31" s="143"/>
      <c r="D31" s="41">
        <f>(D30-1)*100</f>
        <v>6.5581814731047627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9"/>
    </row>
    <row r="32" spans="2:16" ht="21">
      <c r="B32" s="138" t="s">
        <v>57</v>
      </c>
      <c r="C32" s="138"/>
      <c r="D32" s="138"/>
      <c r="E32" s="138"/>
      <c r="F32" s="138"/>
      <c r="G32" s="35"/>
      <c r="H32" s="27"/>
      <c r="I32" s="27"/>
      <c r="J32" s="27"/>
      <c r="K32" s="27"/>
      <c r="L32" s="27"/>
      <c r="M32" s="27"/>
      <c r="N32" s="27"/>
      <c r="O32" s="27"/>
      <c r="P32" s="9"/>
    </row>
    <row r="33" spans="2:16">
      <c r="B33" s="18" t="s">
        <v>24</v>
      </c>
      <c r="C33" s="18" t="s">
        <v>47</v>
      </c>
      <c r="D33" s="18" t="s">
        <v>48</v>
      </c>
      <c r="E33" s="18" t="s">
        <v>49</v>
      </c>
      <c r="F33" s="18" t="s">
        <v>126</v>
      </c>
      <c r="G33" s="18" t="s">
        <v>50</v>
      </c>
      <c r="H33" s="18" t="s">
        <v>51</v>
      </c>
      <c r="I33" s="18" t="s">
        <v>52</v>
      </c>
      <c r="J33" s="18" t="s">
        <v>53</v>
      </c>
      <c r="K33" s="18" t="s">
        <v>31</v>
      </c>
      <c r="L33" s="18" t="s">
        <v>32</v>
      </c>
      <c r="M33" s="18" t="s">
        <v>54</v>
      </c>
      <c r="N33" s="18" t="s">
        <v>34</v>
      </c>
      <c r="O33" s="18" t="s">
        <v>35</v>
      </c>
      <c r="P33" s="9"/>
    </row>
    <row r="34" spans="2:16" ht="21">
      <c r="B34" s="36"/>
      <c r="C34" s="37" t="s">
        <v>47</v>
      </c>
      <c r="D34" s="37">
        <v>0.65</v>
      </c>
      <c r="E34" s="37">
        <v>166539</v>
      </c>
      <c r="F34" s="38">
        <v>156087</v>
      </c>
      <c r="G34" s="37">
        <v>0.13</v>
      </c>
      <c r="H34" s="37">
        <v>58688</v>
      </c>
      <c r="I34" s="38">
        <v>52625</v>
      </c>
      <c r="J34" s="37">
        <v>0.02</v>
      </c>
      <c r="K34" s="37">
        <v>163700</v>
      </c>
      <c r="L34" s="38">
        <v>132300</v>
      </c>
      <c r="M34" s="37">
        <v>0.05</v>
      </c>
      <c r="N34" s="37">
        <v>244</v>
      </c>
      <c r="O34" s="38">
        <v>231</v>
      </c>
      <c r="P34" s="9"/>
    </row>
    <row r="35" spans="2:16" ht="16.149999999999999" customHeight="1">
      <c r="B35" s="39"/>
      <c r="C35" s="37">
        <v>0.15</v>
      </c>
      <c r="D35" s="23">
        <f>D34*E34/F34+G34*H34/I34+J34*K34/L34+M34*N34/O34</f>
        <v>0.91606384864045876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9"/>
    </row>
    <row r="36" spans="2:16" ht="15.6" customHeight="1">
      <c r="B36" s="40" t="s">
        <v>55</v>
      </c>
      <c r="C36" s="39"/>
      <c r="D36" s="23">
        <f>C35+D35</f>
        <v>1.0660638486404588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9"/>
    </row>
    <row r="37" spans="2:16" ht="15.6" customHeight="1">
      <c r="B37" s="139" t="s">
        <v>56</v>
      </c>
      <c r="C37" s="139"/>
      <c r="D37" s="42">
        <f>(D36-1)*100</f>
        <v>6.6063848640458778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9"/>
    </row>
    <row r="38" spans="2:16" ht="21">
      <c r="B38" s="43" t="s">
        <v>16</v>
      </c>
      <c r="C38" s="140" t="s">
        <v>17</v>
      </c>
      <c r="D38" s="140"/>
      <c r="E38" s="140"/>
      <c r="F38" s="140"/>
      <c r="G38" s="141" t="s">
        <v>58</v>
      </c>
      <c r="H38" s="141"/>
      <c r="I38" s="141" t="s">
        <v>59</v>
      </c>
      <c r="J38" s="141"/>
      <c r="K38" s="27"/>
      <c r="L38" s="27"/>
      <c r="M38" s="27"/>
      <c r="N38" s="27"/>
      <c r="O38" s="27"/>
      <c r="P38" s="9"/>
    </row>
    <row r="39" spans="2:16" ht="21">
      <c r="B39" s="17">
        <v>1</v>
      </c>
      <c r="C39" s="122" t="s">
        <v>60</v>
      </c>
      <c r="D39" s="122"/>
      <c r="E39" s="122"/>
      <c r="F39" s="122"/>
      <c r="G39" s="123">
        <v>105135</v>
      </c>
      <c r="H39" s="123"/>
      <c r="I39" s="124">
        <f>G39*1.066</f>
        <v>112073.91</v>
      </c>
      <c r="J39" s="124"/>
      <c r="K39" s="27"/>
      <c r="L39" s="27"/>
      <c r="M39" s="27"/>
      <c r="N39" s="27"/>
      <c r="O39" s="27"/>
      <c r="P39" s="9"/>
    </row>
    <row r="40" spans="2:16" ht="21">
      <c r="B40" s="17">
        <v>2</v>
      </c>
      <c r="C40" s="122" t="s">
        <v>61</v>
      </c>
      <c r="D40" s="122"/>
      <c r="E40" s="122"/>
      <c r="F40" s="122"/>
      <c r="G40" s="116">
        <v>131049</v>
      </c>
      <c r="H40" s="116"/>
      <c r="I40" s="124">
        <f>G40*1.066</f>
        <v>139698.234</v>
      </c>
      <c r="J40" s="124"/>
      <c r="K40" s="44"/>
      <c r="L40" s="44"/>
      <c r="M40" s="45"/>
      <c r="N40" s="27"/>
      <c r="O40" s="27"/>
      <c r="P40" s="9"/>
    </row>
    <row r="41" spans="2:16" ht="21">
      <c r="B41" s="18">
        <v>3</v>
      </c>
      <c r="C41" s="122" t="s">
        <v>62</v>
      </c>
      <c r="D41" s="122"/>
      <c r="E41" s="122"/>
      <c r="F41" s="122"/>
      <c r="G41" s="123">
        <v>260479</v>
      </c>
      <c r="H41" s="123"/>
      <c r="I41" s="124">
        <f>G41*1.066</f>
        <v>277670.614</v>
      </c>
      <c r="J41" s="124"/>
      <c r="K41" s="44"/>
      <c r="L41" s="44"/>
      <c r="M41" s="27"/>
      <c r="N41" s="27"/>
      <c r="O41" s="27"/>
      <c r="P41" s="9"/>
    </row>
    <row r="42" spans="2:16" ht="21">
      <c r="B42" s="17">
        <v>4</v>
      </c>
      <c r="C42" s="122" t="s">
        <v>63</v>
      </c>
      <c r="D42" s="122"/>
      <c r="E42" s="122"/>
      <c r="F42" s="122"/>
      <c r="G42" s="123">
        <v>201978</v>
      </c>
      <c r="H42" s="123"/>
      <c r="I42" s="124">
        <f>G42*1.066</f>
        <v>215308.54800000001</v>
      </c>
      <c r="J42" s="124"/>
      <c r="K42" s="9"/>
      <c r="L42" s="9"/>
      <c r="M42" s="27"/>
      <c r="N42" s="27"/>
      <c r="O42" s="27"/>
      <c r="P42" s="9"/>
    </row>
    <row r="43" spans="2:16" ht="25.5" customHeight="1">
      <c r="B43" s="46" t="s">
        <v>16</v>
      </c>
      <c r="C43" s="46" t="s">
        <v>17</v>
      </c>
      <c r="D43" s="134" t="s">
        <v>18</v>
      </c>
      <c r="E43" s="134"/>
      <c r="F43" s="47"/>
      <c r="G43" s="9"/>
      <c r="H43" s="47"/>
      <c r="I43" s="48" t="s">
        <v>64</v>
      </c>
      <c r="J43" s="9"/>
      <c r="K43" s="9"/>
      <c r="L43" s="9"/>
      <c r="M43" s="27"/>
      <c r="N43" s="27"/>
      <c r="O43" s="27"/>
      <c r="P43" s="9"/>
    </row>
    <row r="44" spans="2:16" ht="21">
      <c r="B44" s="7"/>
      <c r="C44" s="49"/>
      <c r="D44" s="14">
        <v>41487</v>
      </c>
      <c r="E44" s="50">
        <v>41821</v>
      </c>
      <c r="F44" s="47"/>
      <c r="G44" s="9"/>
      <c r="H44" s="47"/>
      <c r="I44" s="47"/>
      <c r="J44" s="9"/>
      <c r="K44" s="9"/>
      <c r="L44" s="9"/>
      <c r="M44" s="27"/>
      <c r="N44" s="27"/>
      <c r="O44" s="27"/>
      <c r="P44" s="9"/>
    </row>
    <row r="45" spans="2:16" ht="21">
      <c r="B45" s="13">
        <v>1</v>
      </c>
      <c r="C45" s="30" t="s">
        <v>65</v>
      </c>
      <c r="D45" s="29">
        <v>54375</v>
      </c>
      <c r="E45" s="29">
        <v>60438</v>
      </c>
      <c r="F45" s="47"/>
      <c r="G45" s="9"/>
      <c r="H45" s="47"/>
      <c r="I45" s="47"/>
      <c r="J45" s="9"/>
      <c r="K45" s="9"/>
      <c r="L45" s="9"/>
      <c r="M45" s="27"/>
      <c r="N45" s="27"/>
      <c r="O45" s="27"/>
      <c r="P45" s="9"/>
    </row>
    <row r="46" spans="2:16" ht="21">
      <c r="B46" s="29">
        <v>2</v>
      </c>
      <c r="C46" s="30" t="s">
        <v>22</v>
      </c>
      <c r="D46" s="29">
        <v>132300</v>
      </c>
      <c r="E46" s="29">
        <v>163700</v>
      </c>
      <c r="F46" s="47"/>
      <c r="G46" s="9"/>
      <c r="H46" s="47"/>
      <c r="I46" s="47"/>
      <c r="J46" s="9"/>
      <c r="K46" s="9"/>
      <c r="L46" s="9"/>
      <c r="M46" s="27"/>
      <c r="N46" s="27"/>
      <c r="O46" s="27"/>
      <c r="P46" s="9"/>
    </row>
    <row r="47" spans="2:16" ht="18" customHeight="1">
      <c r="B47" s="29">
        <v>3</v>
      </c>
      <c r="C47" s="30" t="s">
        <v>66</v>
      </c>
      <c r="D47" s="29">
        <v>226.8</v>
      </c>
      <c r="E47" s="29">
        <v>241.76</v>
      </c>
      <c r="F47" s="47"/>
      <c r="G47" s="9"/>
      <c r="H47" s="47"/>
      <c r="I47" s="47"/>
      <c r="J47" s="9"/>
      <c r="K47" s="9"/>
      <c r="L47" s="9"/>
      <c r="M47" s="27"/>
      <c r="N47" s="27"/>
      <c r="O47" s="27"/>
      <c r="P47" s="9"/>
    </row>
    <row r="48" spans="2:16" ht="18" customHeight="1">
      <c r="B48" s="29">
        <v>4</v>
      </c>
      <c r="C48" s="30" t="s">
        <v>23</v>
      </c>
      <c r="D48" s="29">
        <v>231</v>
      </c>
      <c r="E48" s="29">
        <v>244</v>
      </c>
      <c r="F48" s="47"/>
      <c r="G48" s="9"/>
      <c r="H48" s="47"/>
      <c r="I48" s="9"/>
      <c r="J48" s="9"/>
      <c r="K48" s="9"/>
      <c r="L48" s="9"/>
      <c r="M48" s="27"/>
      <c r="N48" s="27"/>
      <c r="O48" s="27"/>
      <c r="P48" s="9"/>
    </row>
    <row r="49" spans="2:16">
      <c r="B49" s="9" t="s">
        <v>122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2:16">
      <c r="B50" s="21" t="s">
        <v>67</v>
      </c>
      <c r="C50" s="135" t="s">
        <v>68</v>
      </c>
      <c r="D50" s="135"/>
      <c r="E50" s="142" t="s">
        <v>69</v>
      </c>
      <c r="F50" s="142"/>
      <c r="G50" s="142"/>
      <c r="H50" s="21"/>
      <c r="I50" s="21"/>
      <c r="J50" s="21"/>
      <c r="K50" s="21"/>
      <c r="L50" s="21"/>
      <c r="M50" s="9"/>
      <c r="N50" s="9"/>
      <c r="O50" s="9"/>
      <c r="P50" s="9"/>
    </row>
    <row r="51" spans="2:16">
      <c r="B51" s="21" t="s">
        <v>55</v>
      </c>
      <c r="C51" s="18" t="s">
        <v>70</v>
      </c>
      <c r="D51" s="18" t="s">
        <v>71</v>
      </c>
      <c r="E51" s="18" t="s">
        <v>72</v>
      </c>
      <c r="F51" s="18" t="s">
        <v>73</v>
      </c>
      <c r="G51" s="18" t="s">
        <v>74</v>
      </c>
      <c r="H51" s="18" t="s">
        <v>75</v>
      </c>
      <c r="I51" s="18" t="s">
        <v>76</v>
      </c>
      <c r="J51" s="18" t="s">
        <v>77</v>
      </c>
      <c r="K51" s="18" t="s">
        <v>78</v>
      </c>
      <c r="L51" s="18" t="s">
        <v>79</v>
      </c>
      <c r="M51" s="9"/>
      <c r="N51" s="9"/>
      <c r="O51" s="9"/>
      <c r="P51" s="9"/>
    </row>
    <row r="52" spans="2:16">
      <c r="B52" s="21"/>
      <c r="C52" s="22">
        <v>0.2</v>
      </c>
      <c r="D52" s="18">
        <v>0.11</v>
      </c>
      <c r="E52" s="21">
        <v>163700</v>
      </c>
      <c r="F52" s="18">
        <v>132300</v>
      </c>
      <c r="G52" s="18">
        <v>0.59</v>
      </c>
      <c r="H52" s="21">
        <v>60438</v>
      </c>
      <c r="I52" s="18">
        <v>54375</v>
      </c>
      <c r="J52" s="22">
        <v>0.1</v>
      </c>
      <c r="K52" s="21">
        <v>244</v>
      </c>
      <c r="L52" s="18">
        <v>231</v>
      </c>
      <c r="M52" s="9"/>
      <c r="N52" s="9"/>
      <c r="O52" s="9"/>
      <c r="P52" s="9"/>
    </row>
    <row r="53" spans="2:16">
      <c r="B53" s="21"/>
      <c r="C53" s="22">
        <v>0.2</v>
      </c>
      <c r="D53" s="18">
        <f>D52*E52/F52+G52*H52/I52+J52*K52/L52</f>
        <v>0.89752207193208167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2:16">
      <c r="B54" s="21"/>
      <c r="C54" s="22"/>
      <c r="D54" s="23">
        <f>C53+D53</f>
        <v>1.0975220719320817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2:16">
      <c r="B55" s="21"/>
      <c r="C55" s="18" t="s">
        <v>55</v>
      </c>
      <c r="D55" s="19">
        <v>1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2:16">
      <c r="B56" s="51" t="s">
        <v>80</v>
      </c>
      <c r="C56" s="18"/>
      <c r="D56" s="41">
        <f>(D54-1)*100</f>
        <v>9.7522071932081733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2:16" ht="18.75">
      <c r="B57" s="9"/>
      <c r="C57" s="52" t="s">
        <v>81</v>
      </c>
      <c r="D57" s="52"/>
      <c r="E57" s="128" t="s">
        <v>82</v>
      </c>
      <c r="F57" s="128"/>
      <c r="G57" s="128"/>
      <c r="H57" s="9"/>
      <c r="I57" s="53" t="s">
        <v>83</v>
      </c>
      <c r="J57" s="9"/>
      <c r="K57" s="9"/>
      <c r="L57" s="9"/>
      <c r="M57" s="9"/>
      <c r="N57" s="9"/>
      <c r="O57" s="9"/>
      <c r="P57" s="9"/>
    </row>
    <row r="58" spans="2:16">
      <c r="B58" s="37" t="s">
        <v>55</v>
      </c>
      <c r="C58" s="37" t="s">
        <v>47</v>
      </c>
      <c r="D58" s="37" t="s">
        <v>84</v>
      </c>
      <c r="E58" s="37" t="s">
        <v>72</v>
      </c>
      <c r="F58" s="37" t="s">
        <v>73</v>
      </c>
      <c r="G58" s="37" t="s">
        <v>85</v>
      </c>
      <c r="H58" s="54" t="s">
        <v>86</v>
      </c>
      <c r="I58" s="37" t="s">
        <v>87</v>
      </c>
      <c r="J58" s="37" t="s">
        <v>88</v>
      </c>
      <c r="K58" s="37" t="s">
        <v>78</v>
      </c>
      <c r="L58" s="37" t="s">
        <v>79</v>
      </c>
      <c r="M58" s="9"/>
      <c r="N58" s="9"/>
      <c r="O58" s="9"/>
      <c r="P58" s="9"/>
    </row>
    <row r="59" spans="2:16">
      <c r="B59" s="37"/>
      <c r="C59" s="37">
        <v>0.15</v>
      </c>
      <c r="D59" s="37">
        <v>0.05</v>
      </c>
      <c r="E59" s="37">
        <v>163700</v>
      </c>
      <c r="F59" s="37">
        <v>132300</v>
      </c>
      <c r="G59" s="37">
        <v>0.53</v>
      </c>
      <c r="H59" s="37">
        <v>241.76</v>
      </c>
      <c r="I59" s="37">
        <v>226.8</v>
      </c>
      <c r="J59" s="37">
        <v>0.27</v>
      </c>
      <c r="K59" s="37">
        <v>244</v>
      </c>
      <c r="L59" s="37">
        <v>231</v>
      </c>
      <c r="M59" s="9"/>
      <c r="N59" s="9"/>
      <c r="O59" s="9"/>
      <c r="P59" s="9"/>
    </row>
    <row r="60" spans="2:16">
      <c r="B60" s="37"/>
      <c r="C60" s="37">
        <v>0.15</v>
      </c>
      <c r="D60" s="37">
        <f>D59*E59/F59+G59*H59/I59+J59*K59/L59</f>
        <v>0.91202120983073365</v>
      </c>
      <c r="E60" s="55"/>
      <c r="F60" s="55"/>
      <c r="G60" s="55"/>
      <c r="H60" s="55"/>
      <c r="I60" s="55"/>
      <c r="J60" s="55"/>
      <c r="K60" s="55"/>
      <c r="L60" s="55"/>
      <c r="M60" s="9"/>
      <c r="N60" s="9"/>
      <c r="O60" s="9"/>
      <c r="P60" s="9"/>
    </row>
    <row r="61" spans="2:16">
      <c r="B61" s="37"/>
      <c r="C61" s="37"/>
      <c r="D61" s="56">
        <f>C60+D60</f>
        <v>1.0620212098307336</v>
      </c>
      <c r="E61" s="55"/>
      <c r="F61" s="55"/>
      <c r="G61" s="55"/>
      <c r="H61" s="55"/>
      <c r="I61" s="55"/>
      <c r="J61" s="55"/>
      <c r="K61" s="55"/>
      <c r="L61" s="55"/>
      <c r="M61" s="9"/>
      <c r="N61" s="9"/>
      <c r="O61" s="9"/>
      <c r="P61" s="9"/>
    </row>
    <row r="62" spans="2:16">
      <c r="B62" s="37"/>
      <c r="C62" s="37" t="s">
        <v>55</v>
      </c>
      <c r="D62" s="57">
        <v>1</v>
      </c>
      <c r="E62" s="55"/>
      <c r="F62" s="55"/>
      <c r="G62" s="55"/>
      <c r="H62" s="55"/>
      <c r="I62" s="55"/>
      <c r="J62" s="55"/>
      <c r="K62" s="55"/>
      <c r="L62" s="55"/>
      <c r="M62" s="9"/>
      <c r="N62" s="9"/>
      <c r="O62" s="9"/>
      <c r="P62" s="9"/>
    </row>
    <row r="63" spans="2:16">
      <c r="B63" s="37" t="s">
        <v>89</v>
      </c>
      <c r="C63" s="58"/>
      <c r="D63" s="84">
        <f>(D61-1)*100</f>
        <v>6.2021209830733559</v>
      </c>
      <c r="E63" s="55"/>
      <c r="F63" s="55"/>
      <c r="G63" s="55"/>
      <c r="H63" s="55"/>
      <c r="I63" s="55"/>
      <c r="J63" s="55"/>
      <c r="K63" s="55"/>
      <c r="L63" s="55"/>
      <c r="M63" s="9"/>
      <c r="N63" s="9"/>
      <c r="O63" s="9"/>
      <c r="P63" s="9"/>
    </row>
    <row r="64" spans="2:16">
      <c r="B64" s="55"/>
      <c r="C64" s="129" t="s">
        <v>17</v>
      </c>
      <c r="D64" s="129"/>
      <c r="E64" s="129"/>
      <c r="F64" s="129"/>
      <c r="G64" s="125" t="s">
        <v>58</v>
      </c>
      <c r="H64" s="125"/>
      <c r="I64" s="125" t="s">
        <v>59</v>
      </c>
      <c r="J64" s="125"/>
      <c r="K64" s="55"/>
      <c r="L64" s="55"/>
      <c r="M64" s="9"/>
      <c r="N64" s="9"/>
      <c r="O64" s="9"/>
      <c r="P64" s="9"/>
    </row>
    <row r="65" spans="2:16">
      <c r="B65" s="9"/>
      <c r="C65" s="122" t="s">
        <v>68</v>
      </c>
      <c r="D65" s="122"/>
      <c r="E65" s="122"/>
      <c r="F65" s="122"/>
      <c r="G65" s="123">
        <v>24186</v>
      </c>
      <c r="H65" s="123"/>
      <c r="I65" s="124">
        <f>G65*1.098</f>
        <v>26556.228000000003</v>
      </c>
      <c r="J65" s="124"/>
      <c r="K65" s="9"/>
      <c r="L65" s="9"/>
      <c r="M65" s="9"/>
      <c r="N65" s="9"/>
      <c r="O65" s="9"/>
      <c r="P65" s="9"/>
    </row>
    <row r="66" spans="2:16">
      <c r="B66" s="9"/>
      <c r="C66" s="126" t="s">
        <v>81</v>
      </c>
      <c r="D66" s="126"/>
      <c r="E66" s="126"/>
      <c r="F66" s="122"/>
      <c r="G66" s="116">
        <v>526</v>
      </c>
      <c r="H66" s="116"/>
      <c r="I66" s="124">
        <f>G66*D61</f>
        <v>558.62315637096583</v>
      </c>
      <c r="J66" s="124"/>
      <c r="K66" s="9"/>
      <c r="L66" s="9"/>
      <c r="M66" s="9"/>
      <c r="N66" s="9"/>
      <c r="O66" s="9"/>
      <c r="P66" s="9"/>
    </row>
    <row r="67" spans="2:16">
      <c r="B67" s="26" t="s">
        <v>16</v>
      </c>
      <c r="C67" s="26" t="s">
        <v>17</v>
      </c>
      <c r="D67" s="130" t="s">
        <v>18</v>
      </c>
      <c r="E67" s="130"/>
      <c r="F67" s="59"/>
      <c r="G67" s="60"/>
      <c r="H67" s="60"/>
      <c r="I67" s="61"/>
      <c r="J67" s="61"/>
      <c r="K67" s="9"/>
      <c r="L67" s="9"/>
      <c r="M67" s="9"/>
      <c r="N67" s="9"/>
      <c r="O67" s="9"/>
      <c r="P67" s="9"/>
    </row>
    <row r="68" spans="2:16">
      <c r="B68" s="7"/>
      <c r="C68" s="30"/>
      <c r="D68" s="31">
        <v>41487</v>
      </c>
      <c r="E68" s="31">
        <v>41821</v>
      </c>
      <c r="F68" s="59"/>
      <c r="G68" s="60"/>
      <c r="H68" s="60"/>
      <c r="I68" s="61"/>
      <c r="J68" s="61"/>
      <c r="K68" s="9"/>
      <c r="L68" s="9"/>
      <c r="M68" s="9"/>
      <c r="N68" s="9"/>
      <c r="O68" s="9"/>
      <c r="P68" s="9"/>
    </row>
    <row r="69" spans="2:16">
      <c r="B69" s="29">
        <v>1</v>
      </c>
      <c r="C69" s="33" t="s">
        <v>125</v>
      </c>
      <c r="D69" s="13">
        <v>166848</v>
      </c>
      <c r="E69" s="62">
        <v>177189</v>
      </c>
      <c r="F69" s="59"/>
      <c r="G69" s="60"/>
      <c r="H69" s="60"/>
      <c r="I69" s="61"/>
      <c r="J69" s="61"/>
      <c r="K69" s="9"/>
      <c r="L69" s="9"/>
      <c r="M69" s="9"/>
      <c r="N69" s="9"/>
      <c r="O69" s="9"/>
      <c r="P69" s="9"/>
    </row>
    <row r="70" spans="2:16">
      <c r="B70" s="29">
        <v>2</v>
      </c>
      <c r="C70" s="30" t="s">
        <v>90</v>
      </c>
      <c r="D70" s="13">
        <v>36045</v>
      </c>
      <c r="E70" s="13">
        <v>34027</v>
      </c>
      <c r="F70" s="59"/>
      <c r="G70" s="60"/>
      <c r="H70" s="60"/>
      <c r="I70" s="61"/>
      <c r="J70" s="61"/>
      <c r="K70" s="9"/>
      <c r="L70" s="9"/>
      <c r="M70" s="9"/>
      <c r="N70" s="9"/>
      <c r="O70" s="9"/>
      <c r="P70" s="9"/>
    </row>
    <row r="71" spans="2:16">
      <c r="B71" s="29">
        <v>3</v>
      </c>
      <c r="C71" s="30" t="s">
        <v>22</v>
      </c>
      <c r="D71" s="13">
        <v>132300</v>
      </c>
      <c r="E71" s="13">
        <v>163700</v>
      </c>
      <c r="F71" s="59"/>
      <c r="G71" s="60"/>
      <c r="H71" s="60"/>
      <c r="I71" s="61"/>
      <c r="J71" s="61"/>
      <c r="K71" s="9"/>
      <c r="L71" s="9"/>
      <c r="M71" s="9"/>
      <c r="N71" s="9"/>
      <c r="O71" s="9"/>
      <c r="P71" s="9"/>
    </row>
    <row r="72" spans="2:16">
      <c r="B72" s="29">
        <v>4</v>
      </c>
      <c r="C72" s="30" t="s">
        <v>23</v>
      </c>
      <c r="D72" s="13">
        <v>231</v>
      </c>
      <c r="E72" s="13">
        <v>244</v>
      </c>
      <c r="F72" s="59"/>
      <c r="G72" s="60"/>
      <c r="H72" s="60"/>
      <c r="I72" s="61"/>
      <c r="J72" s="61"/>
      <c r="K72" s="9"/>
      <c r="L72" s="9"/>
      <c r="M72" s="9"/>
      <c r="N72" s="9"/>
      <c r="O72" s="9"/>
      <c r="P72" s="9"/>
    </row>
    <row r="73" spans="2:16">
      <c r="B73" s="9" t="s">
        <v>123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</row>
    <row r="74" spans="2:16">
      <c r="B74" s="9"/>
      <c r="C74" s="52" t="s">
        <v>91</v>
      </c>
      <c r="D74" s="52"/>
      <c r="E74" s="52"/>
      <c r="F74" s="128" t="s">
        <v>92</v>
      </c>
      <c r="G74" s="128"/>
      <c r="H74" s="128"/>
      <c r="I74" s="9"/>
      <c r="J74" s="9"/>
      <c r="K74" s="9"/>
      <c r="L74" s="9"/>
      <c r="M74" s="9"/>
      <c r="N74" s="9"/>
      <c r="O74" s="9"/>
      <c r="P74" s="9"/>
    </row>
    <row r="75" spans="2:16" ht="18.75">
      <c r="B75" s="9" t="s">
        <v>93</v>
      </c>
      <c r="C75" s="52" t="s">
        <v>94</v>
      </c>
      <c r="D75" s="52"/>
      <c r="E75" s="52"/>
      <c r="G75" s="9"/>
      <c r="I75" s="63" t="s">
        <v>95</v>
      </c>
      <c r="J75" s="9"/>
      <c r="K75" s="9"/>
      <c r="L75" s="9"/>
      <c r="M75" s="9"/>
      <c r="N75" s="9"/>
      <c r="O75" s="9"/>
      <c r="P75" s="9"/>
    </row>
    <row r="76" spans="2:16">
      <c r="B76" s="21" t="s">
        <v>55</v>
      </c>
      <c r="C76" s="18" t="s">
        <v>70</v>
      </c>
      <c r="D76" s="18" t="s">
        <v>96</v>
      </c>
      <c r="E76" s="18" t="s">
        <v>97</v>
      </c>
      <c r="F76" s="18" t="s">
        <v>98</v>
      </c>
      <c r="G76" s="18" t="s">
        <v>54</v>
      </c>
      <c r="H76" s="18" t="s">
        <v>72</v>
      </c>
      <c r="I76" s="18" t="s">
        <v>73</v>
      </c>
      <c r="J76" s="18" t="s">
        <v>99</v>
      </c>
      <c r="K76" s="18" t="s">
        <v>100</v>
      </c>
      <c r="L76" s="18" t="s">
        <v>101</v>
      </c>
      <c r="M76" s="18" t="s">
        <v>102</v>
      </c>
      <c r="N76" s="18" t="s">
        <v>78</v>
      </c>
      <c r="O76" s="18" t="s">
        <v>79</v>
      </c>
      <c r="P76" s="9"/>
    </row>
    <row r="77" spans="2:16">
      <c r="B77" s="21"/>
      <c r="C77" s="18">
        <v>0.2</v>
      </c>
      <c r="D77" s="18">
        <v>0.4</v>
      </c>
      <c r="E77" s="18">
        <v>177189</v>
      </c>
      <c r="F77" s="18">
        <v>166848</v>
      </c>
      <c r="G77" s="18">
        <v>0.05</v>
      </c>
      <c r="H77" s="18">
        <v>163700</v>
      </c>
      <c r="I77" s="18">
        <v>132300</v>
      </c>
      <c r="J77" s="18">
        <v>0.2</v>
      </c>
      <c r="K77" s="18">
        <v>34027</v>
      </c>
      <c r="L77" s="18">
        <v>36045</v>
      </c>
      <c r="M77" s="18">
        <v>0.15</v>
      </c>
      <c r="N77" s="18">
        <v>244</v>
      </c>
      <c r="O77" s="18">
        <v>231</v>
      </c>
      <c r="P77" s="9"/>
    </row>
    <row r="78" spans="2:16">
      <c r="B78" s="21"/>
      <c r="C78" s="18">
        <v>0.2</v>
      </c>
      <c r="D78" s="18">
        <f>D77*E77/F77+G77*H77/I77+J77*K77/L77+M77*N77/O77</f>
        <v>0.83390283966117362</v>
      </c>
      <c r="E78" s="9"/>
      <c r="F78" s="20"/>
      <c r="G78" s="20"/>
      <c r="H78" s="9"/>
      <c r="I78" s="20"/>
      <c r="J78" s="20"/>
      <c r="K78" s="9"/>
      <c r="L78" s="20"/>
      <c r="M78" s="20"/>
      <c r="N78" s="9"/>
      <c r="O78" s="20"/>
      <c r="P78" s="9"/>
    </row>
    <row r="79" spans="2:16">
      <c r="B79" s="21"/>
      <c r="C79" s="18">
        <v>0.2</v>
      </c>
      <c r="D79" s="18">
        <f>D78</f>
        <v>0.83390283966117362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9"/>
    </row>
    <row r="80" spans="2:16">
      <c r="B80" s="21"/>
      <c r="C80" s="18"/>
      <c r="D80" s="23">
        <f>C79+D79</f>
        <v>1.0339028396611736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9"/>
    </row>
    <row r="81" spans="1:16" ht="18.75">
      <c r="B81" s="64" t="s">
        <v>103</v>
      </c>
      <c r="C81" s="65"/>
      <c r="D81" s="66">
        <f>C80+D80</f>
        <v>1.0339028396611736</v>
      </c>
      <c r="E81" s="67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9"/>
    </row>
    <row r="82" spans="1:16">
      <c r="B82" s="51" t="s">
        <v>56</v>
      </c>
      <c r="C82" s="18"/>
      <c r="D82" s="41">
        <f>(D81-1)*100</f>
        <v>3.3902839661173578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</row>
    <row r="83" spans="1:16" ht="18.75">
      <c r="A83" s="98" t="s">
        <v>104</v>
      </c>
      <c r="B83" s="68" t="s">
        <v>105</v>
      </c>
      <c r="C83" s="68"/>
      <c r="D83" s="68"/>
      <c r="E83" s="9"/>
      <c r="F83" s="20"/>
      <c r="G83" s="20"/>
      <c r="I83" s="69" t="s">
        <v>106</v>
      </c>
      <c r="J83" s="9"/>
      <c r="K83" s="9"/>
      <c r="L83" s="9"/>
      <c r="M83" s="9"/>
      <c r="N83" s="9"/>
      <c r="O83" s="9"/>
      <c r="P83" s="9"/>
    </row>
    <row r="84" spans="1:16">
      <c r="A84" s="8" t="s">
        <v>55</v>
      </c>
      <c r="B84" s="18" t="s">
        <v>70</v>
      </c>
      <c r="C84" s="18" t="s">
        <v>107</v>
      </c>
      <c r="D84" s="18" t="s">
        <v>97</v>
      </c>
      <c r="E84" s="18" t="s">
        <v>98</v>
      </c>
      <c r="F84" s="18" t="s">
        <v>102</v>
      </c>
      <c r="G84" s="18" t="s">
        <v>78</v>
      </c>
      <c r="H84" s="18" t="s">
        <v>79</v>
      </c>
      <c r="I84" s="9"/>
      <c r="J84" s="9"/>
      <c r="K84" s="9"/>
      <c r="L84" s="9"/>
      <c r="M84" s="9"/>
      <c r="N84" s="9"/>
      <c r="O84" s="9"/>
      <c r="P84" s="9"/>
    </row>
    <row r="85" spans="1:16">
      <c r="A85" s="7"/>
      <c r="B85" s="18">
        <v>0.2</v>
      </c>
      <c r="C85" s="18">
        <v>0.65</v>
      </c>
      <c r="D85" s="18">
        <v>177189</v>
      </c>
      <c r="E85" s="18">
        <v>166848</v>
      </c>
      <c r="F85" s="18">
        <v>0.15</v>
      </c>
      <c r="G85" s="18">
        <v>244</v>
      </c>
      <c r="H85" s="18">
        <v>231</v>
      </c>
      <c r="I85" s="9"/>
      <c r="J85" s="9"/>
      <c r="K85" s="9"/>
      <c r="L85" s="9"/>
      <c r="M85" s="9"/>
      <c r="N85" s="9"/>
      <c r="O85" s="9"/>
      <c r="P85" s="9"/>
    </row>
    <row r="86" spans="1:16">
      <c r="A86" s="7"/>
      <c r="B86" s="18">
        <v>0.2</v>
      </c>
      <c r="C86" s="18">
        <f>C85*D85/E85+F85*G85/H85</f>
        <v>0.84872762719875072</v>
      </c>
      <c r="D86" s="9"/>
      <c r="E86" s="20"/>
      <c r="F86" s="20"/>
      <c r="G86" s="9"/>
      <c r="H86" s="20"/>
      <c r="I86" s="9"/>
      <c r="J86" s="9"/>
      <c r="K86" s="9"/>
      <c r="L86" s="9"/>
      <c r="M86" s="9"/>
      <c r="N86" s="9"/>
      <c r="O86" s="9"/>
      <c r="P86" s="9"/>
    </row>
    <row r="87" spans="1:16">
      <c r="A87" s="7"/>
      <c r="B87" s="18">
        <v>0.2</v>
      </c>
      <c r="C87" s="18">
        <f>C86</f>
        <v>0.84872762719875072</v>
      </c>
      <c r="D87" s="20"/>
      <c r="E87" s="20"/>
      <c r="F87" s="20"/>
      <c r="G87" s="20"/>
      <c r="H87" s="20"/>
      <c r="I87" s="9"/>
      <c r="J87" s="9"/>
      <c r="K87" s="9"/>
      <c r="L87" s="9"/>
      <c r="M87" s="9"/>
      <c r="N87" s="9"/>
      <c r="O87" s="9"/>
      <c r="P87" s="9"/>
    </row>
    <row r="88" spans="1:16">
      <c r="A88" s="7"/>
      <c r="B88" s="18"/>
      <c r="C88" s="18">
        <f>B87+C87</f>
        <v>1.0487276271987507</v>
      </c>
      <c r="D88" s="20"/>
      <c r="E88" s="20"/>
      <c r="F88" s="20"/>
      <c r="G88" s="20"/>
      <c r="H88" s="20"/>
      <c r="I88" s="9"/>
      <c r="J88" s="9"/>
      <c r="K88" s="9"/>
      <c r="L88" s="9"/>
      <c r="M88" s="9"/>
      <c r="N88" s="9"/>
      <c r="O88" s="9"/>
      <c r="P88" s="9"/>
    </row>
    <row r="89" spans="1:16" ht="15.75">
      <c r="A89" s="7"/>
      <c r="B89" s="70" t="s">
        <v>103</v>
      </c>
      <c r="C89" s="66">
        <f>B88+C88</f>
        <v>1.0487276271987507</v>
      </c>
      <c r="D89" s="20"/>
      <c r="E89" s="20"/>
      <c r="F89" s="20"/>
      <c r="G89" s="20"/>
      <c r="H89" s="20"/>
      <c r="I89" s="9"/>
      <c r="J89" s="9"/>
      <c r="K89" s="9"/>
      <c r="L89" s="9"/>
      <c r="M89" s="9"/>
      <c r="N89" s="9"/>
      <c r="O89" s="9"/>
      <c r="P89" s="9"/>
    </row>
    <row r="90" spans="1:16">
      <c r="A90" s="131" t="s">
        <v>56</v>
      </c>
      <c r="B90" s="132"/>
      <c r="C90" s="41">
        <f>(C89-1)*100</f>
        <v>4.8727627198750678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</row>
    <row r="91" spans="1:16" ht="18.75">
      <c r="A91" s="97" t="s">
        <v>108</v>
      </c>
      <c r="B91" s="127" t="s">
        <v>109</v>
      </c>
      <c r="C91" s="127"/>
      <c r="D91" s="127"/>
      <c r="E91" s="9"/>
      <c r="F91" s="9"/>
      <c r="G91" s="9"/>
      <c r="I91" s="53" t="s">
        <v>110</v>
      </c>
      <c r="J91" s="9"/>
      <c r="K91" s="9"/>
      <c r="L91" s="9"/>
      <c r="M91" s="9"/>
      <c r="N91" s="9"/>
      <c r="O91" s="9"/>
      <c r="P91" s="9"/>
    </row>
    <row r="92" spans="1:16">
      <c r="B92" s="18" t="s">
        <v>55</v>
      </c>
      <c r="C92" s="18" t="s">
        <v>70</v>
      </c>
      <c r="D92" s="18" t="s">
        <v>111</v>
      </c>
      <c r="E92" s="18" t="s">
        <v>100</v>
      </c>
      <c r="F92" s="18" t="s">
        <v>101</v>
      </c>
      <c r="G92" s="18" t="s">
        <v>112</v>
      </c>
      <c r="H92" s="18" t="s">
        <v>72</v>
      </c>
      <c r="I92" s="18" t="s">
        <v>73</v>
      </c>
      <c r="J92" s="18" t="s">
        <v>102</v>
      </c>
      <c r="K92" s="18" t="s">
        <v>78</v>
      </c>
      <c r="L92" s="18" t="s">
        <v>79</v>
      </c>
      <c r="M92" s="9"/>
      <c r="N92" s="9"/>
      <c r="O92" s="9"/>
      <c r="P92" s="9"/>
    </row>
    <row r="93" spans="1:16">
      <c r="B93" s="18"/>
      <c r="C93" s="18" t="s">
        <v>70</v>
      </c>
      <c r="D93" s="18">
        <v>0.57999999999999996</v>
      </c>
      <c r="E93" s="18">
        <v>34027</v>
      </c>
      <c r="F93" s="18">
        <v>36045</v>
      </c>
      <c r="G93" s="18">
        <v>7.0000000000000007E-2</v>
      </c>
      <c r="H93" s="18">
        <v>163700</v>
      </c>
      <c r="I93" s="18">
        <v>132300</v>
      </c>
      <c r="J93" s="18">
        <v>0.15</v>
      </c>
      <c r="K93" s="18">
        <v>244</v>
      </c>
      <c r="L93" s="18">
        <v>231</v>
      </c>
      <c r="M93" s="9"/>
      <c r="N93" s="9"/>
      <c r="O93" s="9"/>
      <c r="P93" s="9"/>
    </row>
    <row r="94" spans="1:16">
      <c r="B94" s="18"/>
      <c r="C94" s="18" t="s">
        <v>70</v>
      </c>
      <c r="D94" s="18">
        <f>D93*E93/F93+G93*H93/I93+J93*K93/L93</f>
        <v>0.7925836823739445</v>
      </c>
      <c r="E94" s="9"/>
      <c r="F94" s="20"/>
      <c r="G94" s="20"/>
      <c r="H94" s="9"/>
      <c r="I94" s="20"/>
      <c r="J94" s="20"/>
      <c r="K94" s="9"/>
      <c r="L94" s="20"/>
      <c r="M94" s="9"/>
      <c r="N94" s="9"/>
      <c r="O94" s="9"/>
      <c r="P94" s="9"/>
    </row>
    <row r="95" spans="1:16">
      <c r="B95" s="18"/>
      <c r="C95" s="18">
        <v>0.2</v>
      </c>
      <c r="D95" s="18">
        <f>D94</f>
        <v>0.7925836823739445</v>
      </c>
      <c r="E95" s="20"/>
      <c r="F95" s="20"/>
      <c r="G95" s="20"/>
      <c r="H95" s="20"/>
      <c r="I95" s="20"/>
      <c r="J95" s="20"/>
      <c r="K95" s="20"/>
      <c r="L95" s="20"/>
      <c r="M95" s="9"/>
      <c r="N95" s="9"/>
      <c r="O95" s="9"/>
      <c r="P95" s="9"/>
    </row>
    <row r="96" spans="1:16">
      <c r="B96" s="18"/>
      <c r="C96" s="18"/>
      <c r="D96" s="18">
        <f>C95+D95</f>
        <v>0.99258368237394445</v>
      </c>
      <c r="E96" s="20"/>
      <c r="F96" s="20"/>
      <c r="G96" s="20"/>
      <c r="H96" s="20"/>
      <c r="I96" s="20"/>
      <c r="J96" s="20"/>
      <c r="K96" s="20"/>
      <c r="L96" s="20"/>
      <c r="M96" s="9"/>
      <c r="N96" s="9"/>
      <c r="O96" s="9"/>
      <c r="P96" s="9"/>
    </row>
    <row r="97" spans="2:19" ht="18.75">
      <c r="B97" s="64" t="s">
        <v>103</v>
      </c>
      <c r="C97" s="64"/>
      <c r="D97" s="71">
        <f>C96+D96</f>
        <v>0.99258368237394445</v>
      </c>
      <c r="E97" s="20"/>
      <c r="F97" s="20"/>
      <c r="G97" s="20"/>
      <c r="H97" s="9"/>
      <c r="I97" s="9"/>
      <c r="J97" s="20"/>
      <c r="K97" s="20"/>
      <c r="L97" s="20"/>
      <c r="M97" s="9"/>
      <c r="N97" s="9"/>
      <c r="O97" s="9"/>
      <c r="P97" s="9"/>
    </row>
    <row r="98" spans="2:19">
      <c r="B98" s="72" t="s">
        <v>113</v>
      </c>
      <c r="C98" s="73"/>
      <c r="D98" s="42">
        <f>(D97-1)*100</f>
        <v>-0.74163176260555463</v>
      </c>
      <c r="E98" s="20"/>
      <c r="F98" s="20"/>
      <c r="G98" s="20"/>
      <c r="H98" s="20"/>
      <c r="I98" s="20"/>
      <c r="J98" s="20"/>
      <c r="K98" s="20"/>
      <c r="L98" s="20"/>
      <c r="M98" s="9"/>
      <c r="N98" s="9"/>
      <c r="O98" s="9"/>
      <c r="P98" s="9"/>
    </row>
    <row r="99" spans="2:19">
      <c r="B99" s="21" t="s">
        <v>114</v>
      </c>
      <c r="C99" s="21"/>
      <c r="D99" s="74" t="s">
        <v>128</v>
      </c>
      <c r="E99" s="74" t="s">
        <v>129</v>
      </c>
      <c r="F99" s="74" t="s">
        <v>115</v>
      </c>
      <c r="G99" s="75">
        <v>3</v>
      </c>
      <c r="H99" s="76"/>
      <c r="I99" s="9"/>
      <c r="J99" s="9"/>
      <c r="K99" s="9"/>
      <c r="L99" s="9"/>
      <c r="M99" s="9"/>
      <c r="N99" s="9"/>
      <c r="O99" s="9"/>
      <c r="P99" s="9"/>
    </row>
    <row r="100" spans="2:19">
      <c r="B100" s="21"/>
      <c r="C100" s="21"/>
      <c r="D100" s="74">
        <v>1.034</v>
      </c>
      <c r="E100" s="74">
        <v>1.0489999999999999</v>
      </c>
      <c r="F100" s="74">
        <v>0.99</v>
      </c>
      <c r="G100" s="75">
        <v>3</v>
      </c>
      <c r="H100" s="76"/>
      <c r="I100" s="9"/>
      <c r="J100" s="9"/>
      <c r="K100" s="9"/>
      <c r="L100" s="9"/>
      <c r="M100" s="9"/>
      <c r="N100" s="9"/>
      <c r="O100" s="9"/>
      <c r="P100" s="9"/>
    </row>
    <row r="101" spans="2:19">
      <c r="B101" s="21"/>
      <c r="C101" s="21"/>
      <c r="D101" s="77">
        <f>D100+E100+F100</f>
        <v>3.0730000000000004</v>
      </c>
      <c r="E101" s="21" t="s">
        <v>116</v>
      </c>
      <c r="F101" s="21"/>
      <c r="G101" s="21"/>
      <c r="H101" s="9"/>
      <c r="I101" s="9"/>
      <c r="J101" s="9"/>
      <c r="K101" s="9"/>
      <c r="L101" s="9"/>
      <c r="M101" s="9"/>
      <c r="N101" s="9"/>
      <c r="O101" s="9"/>
      <c r="P101" s="9"/>
    </row>
    <row r="102" spans="2:19" ht="15.75">
      <c r="B102" s="21"/>
      <c r="C102" s="21"/>
      <c r="D102" s="66">
        <f>D101/3</f>
        <v>1.0243333333333335</v>
      </c>
      <c r="E102" s="21" t="s">
        <v>117</v>
      </c>
      <c r="F102" s="21"/>
      <c r="G102" s="21"/>
      <c r="H102" s="9"/>
      <c r="I102" s="9"/>
      <c r="J102" s="9"/>
      <c r="K102" s="9"/>
      <c r="L102" s="9"/>
      <c r="M102" s="9"/>
      <c r="N102" s="9"/>
      <c r="O102" s="9"/>
      <c r="P102" s="9"/>
    </row>
    <row r="103" spans="2:19" ht="15.75">
      <c r="B103" s="78" t="s">
        <v>113</v>
      </c>
      <c r="C103" s="79"/>
      <c r="D103" s="80">
        <f>(D102-1)*100</f>
        <v>2.433333333333354</v>
      </c>
      <c r="E103" s="79"/>
      <c r="F103" s="79"/>
      <c r="G103" s="79"/>
      <c r="H103" s="9"/>
      <c r="I103" s="9"/>
      <c r="J103" s="9"/>
      <c r="K103" s="9"/>
      <c r="L103" s="9"/>
      <c r="M103" s="9"/>
      <c r="N103" s="9"/>
      <c r="O103" s="9"/>
      <c r="P103" s="9"/>
    </row>
    <row r="104" spans="2:19" ht="27" customHeight="1">
      <c r="B104" s="81"/>
      <c r="C104" s="120" t="s">
        <v>17</v>
      </c>
      <c r="D104" s="120"/>
      <c r="E104" s="120"/>
      <c r="F104" s="120"/>
      <c r="G104" s="121" t="s">
        <v>58</v>
      </c>
      <c r="H104" s="121"/>
      <c r="I104" s="121" t="s">
        <v>59</v>
      </c>
      <c r="J104" s="121"/>
      <c r="K104" s="9"/>
      <c r="L104" s="9"/>
      <c r="M104" s="9"/>
      <c r="N104" s="9"/>
      <c r="O104" s="9"/>
      <c r="P104" s="9"/>
    </row>
    <row r="105" spans="2:19">
      <c r="B105" s="81"/>
      <c r="C105" s="122" t="s">
        <v>118</v>
      </c>
      <c r="D105" s="122"/>
      <c r="E105" s="122"/>
      <c r="F105" s="122"/>
      <c r="G105" s="123">
        <v>3280</v>
      </c>
      <c r="H105" s="123"/>
      <c r="I105" s="124">
        <f>G105*1.024</f>
        <v>3358.7200000000003</v>
      </c>
      <c r="J105" s="124"/>
      <c r="K105" s="148" t="s">
        <v>127</v>
      </c>
      <c r="L105" s="149"/>
      <c r="M105" s="9"/>
      <c r="N105" s="9"/>
      <c r="O105" s="9"/>
      <c r="P105" s="9"/>
    </row>
    <row r="106" spans="2:19">
      <c r="C106" s="9" t="s">
        <v>184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85"/>
      <c r="O106" s="85"/>
      <c r="P106" s="85"/>
      <c r="Q106" s="85"/>
      <c r="R106" s="85"/>
      <c r="S106" s="85"/>
    </row>
    <row r="107" spans="2:19" ht="23.25" customHeight="1">
      <c r="B107" s="86" t="s">
        <v>16</v>
      </c>
      <c r="C107" s="86" t="s">
        <v>17</v>
      </c>
      <c r="D107" s="146" t="s">
        <v>18</v>
      </c>
      <c r="E107" s="147"/>
      <c r="G107" s="9"/>
      <c r="H107" s="9"/>
      <c r="I107" s="12" t="s">
        <v>130</v>
      </c>
      <c r="K107" s="9"/>
      <c r="L107" s="9"/>
      <c r="M107" s="9"/>
      <c r="N107" s="85"/>
      <c r="O107" s="85"/>
      <c r="P107" s="85"/>
      <c r="Q107" s="85"/>
      <c r="R107" s="85"/>
      <c r="S107" s="85"/>
    </row>
    <row r="108" spans="2:19">
      <c r="B108" s="13"/>
      <c r="C108" s="13"/>
      <c r="D108" s="111" t="s">
        <v>213</v>
      </c>
      <c r="E108" s="112" t="s">
        <v>214</v>
      </c>
      <c r="G108" s="9"/>
      <c r="H108" s="9"/>
      <c r="I108" s="9"/>
      <c r="J108" s="9"/>
      <c r="K108" s="9"/>
      <c r="L108" s="16"/>
      <c r="M108" s="9"/>
      <c r="N108" s="85"/>
      <c r="O108" s="85"/>
      <c r="P108" s="85"/>
      <c r="Q108" s="85"/>
      <c r="R108" s="85"/>
      <c r="S108" s="85"/>
    </row>
    <row r="109" spans="2:19">
      <c r="B109" s="13">
        <v>1</v>
      </c>
      <c r="C109" s="13" t="s">
        <v>133</v>
      </c>
      <c r="D109" s="13">
        <v>174.52</v>
      </c>
      <c r="E109" s="17">
        <v>206.12</v>
      </c>
      <c r="G109" s="9"/>
      <c r="H109" s="9"/>
      <c r="I109" s="9"/>
      <c r="J109" s="9"/>
      <c r="K109" s="9"/>
      <c r="L109" s="9"/>
      <c r="M109" s="9"/>
      <c r="N109" s="85"/>
      <c r="O109" s="85"/>
      <c r="P109" s="85"/>
      <c r="Q109" s="85"/>
      <c r="R109" s="85"/>
      <c r="S109" s="85"/>
    </row>
    <row r="110" spans="2:19">
      <c r="B110" s="13">
        <v>2</v>
      </c>
      <c r="C110" s="13" t="s">
        <v>23</v>
      </c>
      <c r="D110" s="13">
        <v>231</v>
      </c>
      <c r="E110" s="17">
        <v>244</v>
      </c>
      <c r="G110" s="9"/>
      <c r="H110" s="9"/>
      <c r="I110" s="9"/>
      <c r="J110" s="9"/>
      <c r="K110" s="9"/>
      <c r="L110" s="9"/>
      <c r="M110" s="9"/>
      <c r="N110" s="85"/>
      <c r="O110" s="85"/>
      <c r="P110" s="85"/>
      <c r="Q110" s="85"/>
      <c r="R110" s="85"/>
      <c r="S110" s="85"/>
    </row>
    <row r="111" spans="2:19">
      <c r="B111" s="83" t="s">
        <v>24</v>
      </c>
      <c r="C111" s="83" t="s">
        <v>134</v>
      </c>
      <c r="D111" s="83" t="s">
        <v>135</v>
      </c>
      <c r="E111" s="83" t="s">
        <v>136</v>
      </c>
      <c r="F111" s="83" t="s">
        <v>137</v>
      </c>
      <c r="G111" s="83" t="s">
        <v>138</v>
      </c>
      <c r="H111" s="83" t="s">
        <v>34</v>
      </c>
      <c r="I111" s="83" t="s">
        <v>35</v>
      </c>
      <c r="K111" s="60"/>
      <c r="L111" s="60"/>
      <c r="M111" s="60"/>
      <c r="N111" s="94"/>
      <c r="O111" s="94"/>
      <c r="P111" s="94"/>
      <c r="Q111" s="94"/>
      <c r="R111" s="95"/>
      <c r="S111" s="95"/>
    </row>
    <row r="112" spans="2:19">
      <c r="C112" s="83">
        <v>30</v>
      </c>
      <c r="D112" s="83">
        <v>30</v>
      </c>
      <c r="E112" s="83">
        <v>206.12</v>
      </c>
      <c r="F112" s="83">
        <v>174.52</v>
      </c>
      <c r="G112" s="83">
        <v>40</v>
      </c>
      <c r="H112" s="83">
        <v>244</v>
      </c>
      <c r="I112" s="83">
        <v>231</v>
      </c>
      <c r="K112" s="60"/>
      <c r="L112" s="60"/>
      <c r="M112" s="60"/>
      <c r="N112" s="94"/>
      <c r="O112" s="94"/>
      <c r="P112" s="94"/>
      <c r="Q112" s="94"/>
      <c r="R112" s="94"/>
      <c r="S112" s="94"/>
    </row>
    <row r="113" spans="2:19">
      <c r="C113" s="83">
        <v>30</v>
      </c>
      <c r="D113" s="19">
        <f>D112*E112/F112+G112*H112/I112</f>
        <v>77.68312442389913</v>
      </c>
      <c r="F113" s="9"/>
      <c r="G113" s="20"/>
      <c r="H113" s="20"/>
      <c r="I113" s="9"/>
      <c r="J113" s="20"/>
      <c r="K113" s="20"/>
      <c r="L113" s="9"/>
      <c r="M113" s="20"/>
      <c r="N113" s="87"/>
      <c r="O113" s="87"/>
      <c r="P113" s="87"/>
      <c r="Q113" s="87"/>
      <c r="R113" s="85"/>
      <c r="S113" s="87"/>
    </row>
    <row r="114" spans="2:19">
      <c r="C114" s="21"/>
      <c r="D114" s="19">
        <f>C113+D113</f>
        <v>107.68312442389913</v>
      </c>
      <c r="F114" s="20"/>
      <c r="G114" s="20"/>
      <c r="H114" s="20"/>
      <c r="I114" s="20"/>
      <c r="J114" s="20"/>
      <c r="K114" s="20"/>
      <c r="L114" s="20"/>
      <c r="M114" s="20"/>
      <c r="N114" s="87"/>
      <c r="O114" s="87"/>
      <c r="P114" s="87"/>
      <c r="Q114" s="87"/>
      <c r="R114" s="87"/>
      <c r="S114" s="87"/>
    </row>
    <row r="115" spans="2:19">
      <c r="C115" s="83" t="s">
        <v>36</v>
      </c>
      <c r="D115" s="23">
        <f>D114/100</f>
        <v>1.0768312442389913</v>
      </c>
      <c r="F115" s="20"/>
      <c r="G115" s="20"/>
      <c r="H115" s="20"/>
      <c r="I115" s="20"/>
      <c r="J115" s="20"/>
      <c r="K115" s="20"/>
      <c r="L115" s="20"/>
      <c r="M115" s="20"/>
      <c r="N115" s="87"/>
      <c r="O115" s="87"/>
      <c r="P115" s="87"/>
      <c r="Q115" s="87"/>
      <c r="R115" s="87"/>
      <c r="S115" s="87"/>
    </row>
    <row r="116" spans="2:19">
      <c r="B116" s="93" t="s">
        <v>37</v>
      </c>
      <c r="D116" s="23">
        <v>7.68</v>
      </c>
      <c r="F116" s="9"/>
      <c r="G116" s="9"/>
      <c r="H116" s="9"/>
      <c r="I116" s="9"/>
      <c r="J116" s="9"/>
      <c r="K116" s="9"/>
      <c r="L116" s="9"/>
      <c r="M116" s="9"/>
      <c r="N116" s="85"/>
      <c r="O116" s="85"/>
      <c r="P116" s="85"/>
      <c r="Q116" s="85"/>
      <c r="R116" s="85"/>
      <c r="S116" s="85"/>
    </row>
    <row r="117" spans="2:19">
      <c r="C117" s="9" t="s">
        <v>183</v>
      </c>
      <c r="D117" s="9"/>
      <c r="E117" s="9"/>
      <c r="F117" s="9"/>
      <c r="G117" s="9"/>
      <c r="H117" s="9"/>
      <c r="I117" s="9"/>
      <c r="J117" s="9"/>
      <c r="K117" s="88"/>
      <c r="L117" s="88"/>
      <c r="M117" s="88"/>
    </row>
    <row r="118" spans="2:19" ht="24">
      <c r="B118" s="13">
        <v>1</v>
      </c>
      <c r="C118" s="13" t="s">
        <v>17</v>
      </c>
      <c r="D118" s="14" t="s">
        <v>139</v>
      </c>
      <c r="E118" s="15" t="s">
        <v>132</v>
      </c>
      <c r="G118" s="9"/>
      <c r="H118" s="9"/>
      <c r="I118" s="12" t="s">
        <v>140</v>
      </c>
      <c r="K118" s="9"/>
      <c r="L118" s="16"/>
      <c r="M118" s="9"/>
      <c r="N118" s="9"/>
      <c r="O118" s="9"/>
      <c r="P118" s="9"/>
      <c r="Q118" s="9"/>
      <c r="R118" s="9"/>
      <c r="S118" s="9"/>
    </row>
    <row r="119" spans="2:19">
      <c r="B119" s="13">
        <v>2</v>
      </c>
      <c r="C119" s="91" t="s">
        <v>141</v>
      </c>
      <c r="D119" s="13">
        <v>142383</v>
      </c>
      <c r="E119" s="17">
        <v>151967</v>
      </c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</row>
    <row r="120" spans="2:19">
      <c r="B120" s="13">
        <v>3</v>
      </c>
      <c r="C120" s="91" t="s">
        <v>142</v>
      </c>
      <c r="D120" s="13">
        <v>60.95</v>
      </c>
      <c r="E120" s="17">
        <v>60.45</v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</row>
    <row r="121" spans="2:19" ht="22.5">
      <c r="B121" s="13">
        <v>4</v>
      </c>
      <c r="C121" s="91" t="s">
        <v>143</v>
      </c>
      <c r="D121" s="13">
        <v>153.69999999999999</v>
      </c>
      <c r="E121" s="17">
        <v>157.19999999999999</v>
      </c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</row>
    <row r="122" spans="2:19" ht="33.75">
      <c r="B122" s="13">
        <v>5</v>
      </c>
      <c r="C122" s="91" t="s">
        <v>144</v>
      </c>
      <c r="D122" s="13">
        <v>129.80000000000001</v>
      </c>
      <c r="E122" s="17">
        <v>133.69999999999999</v>
      </c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</row>
    <row r="123" spans="2:19">
      <c r="B123" s="13">
        <v>6</v>
      </c>
      <c r="C123" s="92" t="s">
        <v>23</v>
      </c>
      <c r="D123" s="13">
        <v>231</v>
      </c>
      <c r="E123" s="17">
        <v>244</v>
      </c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</row>
    <row r="124" spans="2:19">
      <c r="C124" s="83" t="s">
        <v>24</v>
      </c>
      <c r="D124" s="83" t="s">
        <v>145</v>
      </c>
      <c r="E124" s="83" t="s">
        <v>26</v>
      </c>
      <c r="F124" s="83" t="s">
        <v>146</v>
      </c>
      <c r="G124" s="83" t="s">
        <v>147</v>
      </c>
      <c r="H124" s="83" t="s">
        <v>148</v>
      </c>
      <c r="I124" s="83" t="s">
        <v>149</v>
      </c>
      <c r="J124" s="83" t="s">
        <v>150</v>
      </c>
      <c r="K124" s="83" t="s">
        <v>151</v>
      </c>
      <c r="L124" s="83" t="s">
        <v>152</v>
      </c>
      <c r="M124" s="83" t="s">
        <v>153</v>
      </c>
      <c r="N124" s="83" t="s">
        <v>154</v>
      </c>
      <c r="O124" s="83" t="s">
        <v>155</v>
      </c>
      <c r="P124" s="83" t="s">
        <v>156</v>
      </c>
      <c r="Q124" s="83" t="s">
        <v>157</v>
      </c>
      <c r="R124" s="83" t="s">
        <v>34</v>
      </c>
      <c r="S124" s="83" t="s">
        <v>35</v>
      </c>
    </row>
    <row r="125" spans="2:19">
      <c r="C125" s="83"/>
      <c r="D125" s="83">
        <v>10</v>
      </c>
      <c r="E125" s="83">
        <v>32</v>
      </c>
      <c r="F125" s="83">
        <v>133.69999999999999</v>
      </c>
      <c r="G125" s="83">
        <v>129.80000000000001</v>
      </c>
      <c r="H125" s="83">
        <v>29</v>
      </c>
      <c r="I125" s="83">
        <v>60.45</v>
      </c>
      <c r="J125" s="83">
        <v>60.95</v>
      </c>
      <c r="K125" s="83">
        <v>12</v>
      </c>
      <c r="L125" s="83">
        <v>157.19999999999999</v>
      </c>
      <c r="M125" s="83">
        <v>153.69999999999999</v>
      </c>
      <c r="N125" s="83">
        <v>4</v>
      </c>
      <c r="O125" s="83">
        <v>151967</v>
      </c>
      <c r="P125" s="83">
        <v>142383</v>
      </c>
      <c r="Q125" s="83">
        <v>13</v>
      </c>
      <c r="R125" s="83">
        <v>244</v>
      </c>
      <c r="S125" s="83">
        <v>231</v>
      </c>
    </row>
    <row r="126" spans="2:19">
      <c r="C126" s="83"/>
      <c r="D126" s="83">
        <v>10</v>
      </c>
      <c r="E126" s="19">
        <f>E125*F125/G125+H125*I125/J125+K125*L125/M125+N125*O125/P125+Q125*R125/S125</f>
        <v>91.997686235253767</v>
      </c>
      <c r="F126" s="9"/>
      <c r="G126" s="20"/>
      <c r="H126" s="20"/>
      <c r="I126" s="9"/>
      <c r="J126" s="20"/>
      <c r="K126" s="20"/>
      <c r="L126" s="9"/>
      <c r="M126" s="20"/>
      <c r="N126" s="20"/>
      <c r="O126" s="20"/>
      <c r="P126" s="20"/>
      <c r="Q126" s="20"/>
      <c r="R126" s="9"/>
      <c r="S126" s="20"/>
    </row>
    <row r="127" spans="2:19">
      <c r="C127" s="83"/>
      <c r="D127" s="21"/>
      <c r="E127" s="19">
        <f>D126+E126</f>
        <v>101.99768623525377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</row>
    <row r="128" spans="2:19">
      <c r="C128" s="83" t="s">
        <v>36</v>
      </c>
      <c r="D128" s="21"/>
      <c r="E128" s="89">
        <f>E127/100</f>
        <v>1.0199768623525376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</row>
    <row r="129" spans="2:22">
      <c r="C129" s="83" t="s">
        <v>158</v>
      </c>
      <c r="D129" s="83" t="s">
        <v>159</v>
      </c>
      <c r="E129" s="19">
        <v>1.0199800000000001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</row>
    <row r="130" spans="2:22">
      <c r="C130" s="116" t="s">
        <v>37</v>
      </c>
      <c r="D130" s="116"/>
      <c r="E130" s="22">
        <f>E127-100</f>
        <v>1.9976862352537665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</row>
    <row r="131" spans="2:22">
      <c r="C131" s="9" t="s">
        <v>185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</row>
    <row r="132" spans="2:22" ht="22.15" customHeight="1">
      <c r="B132" s="82" t="s">
        <v>16</v>
      </c>
      <c r="C132" s="82" t="s">
        <v>17</v>
      </c>
      <c r="D132" s="144" t="s">
        <v>18</v>
      </c>
      <c r="E132" s="145"/>
      <c r="F132" s="90"/>
      <c r="G132" s="9"/>
      <c r="H132" s="9"/>
      <c r="I132" s="12" t="s">
        <v>160</v>
      </c>
      <c r="K132" s="9"/>
      <c r="L132" s="9"/>
      <c r="M132" s="9"/>
      <c r="N132" s="9"/>
      <c r="O132" s="9"/>
      <c r="P132" s="9"/>
      <c r="Q132" s="9"/>
      <c r="R132" s="9"/>
      <c r="S132" s="9"/>
    </row>
    <row r="133" spans="2:22">
      <c r="B133" s="13">
        <v>1</v>
      </c>
      <c r="C133" s="13" t="s">
        <v>161</v>
      </c>
      <c r="D133" s="14" t="s">
        <v>131</v>
      </c>
      <c r="E133" s="15" t="s">
        <v>132</v>
      </c>
      <c r="G133" s="9"/>
      <c r="H133" s="9"/>
      <c r="I133" s="9"/>
      <c r="J133" s="9"/>
      <c r="K133" s="9"/>
      <c r="L133" s="16"/>
      <c r="M133" s="9"/>
      <c r="N133" s="9"/>
      <c r="O133" s="9"/>
      <c r="P133" s="9"/>
      <c r="Q133" s="9"/>
      <c r="R133" s="9"/>
      <c r="S133" s="9"/>
    </row>
    <row r="134" spans="2:22">
      <c r="B134" s="13">
        <v>2</v>
      </c>
      <c r="C134" s="13" t="s">
        <v>162</v>
      </c>
      <c r="D134" s="13">
        <v>443628</v>
      </c>
      <c r="E134" s="17">
        <v>434219</v>
      </c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</row>
    <row r="135" spans="2:22">
      <c r="B135" s="13">
        <v>3</v>
      </c>
      <c r="C135" s="13" t="s">
        <v>163</v>
      </c>
      <c r="D135" s="13">
        <v>124729</v>
      </c>
      <c r="E135" s="17">
        <v>156306</v>
      </c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</row>
    <row r="136" spans="2:22">
      <c r="B136" s="13">
        <v>4</v>
      </c>
      <c r="C136" s="13" t="s">
        <v>164</v>
      </c>
      <c r="D136" s="13">
        <v>226</v>
      </c>
      <c r="E136" s="17">
        <v>310</v>
      </c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</row>
    <row r="137" spans="2:22" ht="24">
      <c r="B137" s="13">
        <v>5</v>
      </c>
      <c r="C137" s="13" t="s">
        <v>165</v>
      </c>
      <c r="D137" s="13">
        <v>226.8</v>
      </c>
      <c r="E137" s="17">
        <v>241.76</v>
      </c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</row>
    <row r="138" spans="2:22" ht="24">
      <c r="B138" s="13">
        <v>6</v>
      </c>
      <c r="C138" s="13" t="s">
        <v>166</v>
      </c>
      <c r="D138" s="13">
        <v>153.69999999999999</v>
      </c>
      <c r="E138" s="17">
        <v>157.19999999999999</v>
      </c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</row>
    <row r="139" spans="2:22" ht="24">
      <c r="B139" s="13">
        <v>7</v>
      </c>
      <c r="C139" s="13" t="s">
        <v>167</v>
      </c>
      <c r="D139" s="13">
        <v>71065</v>
      </c>
      <c r="E139" s="17">
        <v>74246</v>
      </c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</row>
    <row r="140" spans="2:22">
      <c r="B140" s="13">
        <v>8</v>
      </c>
      <c r="C140" s="13" t="s">
        <v>23</v>
      </c>
      <c r="D140" s="13">
        <v>231</v>
      </c>
      <c r="E140" s="17">
        <v>244</v>
      </c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</row>
    <row r="141" spans="2:22">
      <c r="C141" s="83" t="s">
        <v>24</v>
      </c>
      <c r="D141" s="83" t="s">
        <v>168</v>
      </c>
      <c r="E141" s="83" t="s">
        <v>169</v>
      </c>
      <c r="F141" s="83" t="s">
        <v>170</v>
      </c>
      <c r="G141" s="83" t="s">
        <v>171</v>
      </c>
      <c r="H141" s="83" t="s">
        <v>151</v>
      </c>
      <c r="I141" s="83" t="s">
        <v>172</v>
      </c>
      <c r="J141" s="83" t="s">
        <v>173</v>
      </c>
      <c r="K141" s="96" t="s">
        <v>151</v>
      </c>
      <c r="L141" s="96" t="s">
        <v>174</v>
      </c>
      <c r="M141" s="96" t="s">
        <v>175</v>
      </c>
      <c r="N141" s="83" t="s">
        <v>176</v>
      </c>
      <c r="O141" s="83" t="s">
        <v>177</v>
      </c>
      <c r="P141" s="83" t="s">
        <v>178</v>
      </c>
      <c r="Q141" s="83" t="s">
        <v>179</v>
      </c>
      <c r="R141" s="83" t="s">
        <v>180</v>
      </c>
      <c r="S141" s="83" t="s">
        <v>181</v>
      </c>
      <c r="T141" s="83" t="s">
        <v>182</v>
      </c>
      <c r="U141" s="83" t="s">
        <v>34</v>
      </c>
      <c r="V141" s="83" t="s">
        <v>35</v>
      </c>
    </row>
    <row r="142" spans="2:22">
      <c r="C142" s="83"/>
      <c r="D142" s="83" t="s">
        <v>168</v>
      </c>
      <c r="E142" s="83">
        <v>13</v>
      </c>
      <c r="F142" s="83">
        <v>434219</v>
      </c>
      <c r="G142" s="83">
        <v>443828</v>
      </c>
      <c r="H142" s="83">
        <v>12</v>
      </c>
      <c r="I142" s="83">
        <v>156305</v>
      </c>
      <c r="J142" s="83">
        <v>124729</v>
      </c>
      <c r="K142" s="96">
        <v>12</v>
      </c>
      <c r="L142" s="96">
        <v>157.19999999999999</v>
      </c>
      <c r="M142" s="96">
        <v>153.69999999999999</v>
      </c>
      <c r="N142" s="83">
        <v>23</v>
      </c>
      <c r="O142" s="83">
        <v>241.76</v>
      </c>
      <c r="P142" s="83">
        <v>226.8</v>
      </c>
      <c r="Q142" s="83">
        <v>6</v>
      </c>
      <c r="R142" s="83">
        <v>74246</v>
      </c>
      <c r="S142" s="83">
        <v>71065</v>
      </c>
      <c r="T142" s="83">
        <v>16</v>
      </c>
      <c r="U142" s="83">
        <v>244</v>
      </c>
      <c r="V142" s="83">
        <v>231</v>
      </c>
    </row>
    <row r="143" spans="2:22">
      <c r="C143" s="83"/>
      <c r="D143" s="83">
        <v>18</v>
      </c>
      <c r="E143" s="19">
        <f>E142*F142/G142+H142*I142/J142+K142*L142/M142+N142*O142/P142+Q142*R142/S142+T142*U142/V142</f>
        <v>87.715799609623929</v>
      </c>
      <c r="F143" s="9"/>
      <c r="G143" s="20"/>
      <c r="H143" s="20"/>
      <c r="I143" s="9"/>
      <c r="J143" s="20"/>
      <c r="K143" s="20"/>
      <c r="L143" s="9"/>
      <c r="M143" s="20"/>
      <c r="N143" s="20"/>
      <c r="O143" s="20"/>
      <c r="P143" s="20"/>
      <c r="Q143" s="20"/>
      <c r="R143" s="9"/>
      <c r="S143" s="20"/>
    </row>
    <row r="144" spans="2:22">
      <c r="C144" s="83"/>
      <c r="D144" s="21"/>
      <c r="E144" s="19">
        <f>D143+E143</f>
        <v>105.71579960962393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</row>
    <row r="145" spans="2:22">
      <c r="C145" s="83" t="s">
        <v>36</v>
      </c>
      <c r="D145" s="21"/>
      <c r="E145" s="77">
        <f>E144/100</f>
        <v>1.0571579960962394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</row>
    <row r="146" spans="2:22">
      <c r="C146" s="116" t="s">
        <v>37</v>
      </c>
      <c r="D146" s="116"/>
      <c r="E146" s="23">
        <f>(E144-100)</f>
        <v>5.7157996096239287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</row>
    <row r="147" spans="2:22">
      <c r="B147" s="52" t="s">
        <v>195</v>
      </c>
      <c r="C147" s="52"/>
      <c r="D147" s="52"/>
      <c r="E147" s="52"/>
      <c r="F147" s="52"/>
      <c r="G147" s="52"/>
      <c r="H147" s="52"/>
      <c r="I147" s="9"/>
      <c r="J147" s="9"/>
      <c r="K147" s="9"/>
      <c r="L147" s="9"/>
      <c r="M147" s="9"/>
      <c r="N147" s="9"/>
      <c r="O147" s="9"/>
      <c r="P147" s="9"/>
      <c r="Q147" s="103"/>
      <c r="R147" s="103"/>
      <c r="S147" s="103"/>
      <c r="T147" s="103"/>
      <c r="U147" s="103"/>
      <c r="V147" s="103"/>
    </row>
    <row r="148" spans="2:22" ht="28.5">
      <c r="B148" s="104" t="s">
        <v>16</v>
      </c>
      <c r="C148" s="104" t="s">
        <v>17</v>
      </c>
      <c r="D148" s="115" t="s">
        <v>18</v>
      </c>
      <c r="E148" s="115"/>
      <c r="F148" s="9"/>
      <c r="G148" s="9"/>
      <c r="H148" s="11"/>
      <c r="I148" s="103"/>
      <c r="J148" s="9"/>
      <c r="K148" s="9"/>
      <c r="L148" s="9"/>
      <c r="M148" s="9"/>
      <c r="N148" s="9"/>
      <c r="O148" s="9"/>
      <c r="P148" s="9"/>
      <c r="Q148" s="103"/>
      <c r="R148" s="103"/>
      <c r="S148" s="103"/>
      <c r="T148" s="103"/>
      <c r="U148" s="103"/>
      <c r="V148" s="103"/>
    </row>
    <row r="149" spans="2:22">
      <c r="B149" s="101">
        <v>1</v>
      </c>
      <c r="C149" s="101"/>
      <c r="D149" s="105">
        <v>41487</v>
      </c>
      <c r="E149" s="50">
        <v>41821</v>
      </c>
      <c r="F149" s="9"/>
      <c r="G149" s="9"/>
      <c r="H149" s="9"/>
      <c r="I149" s="9"/>
      <c r="J149" s="9"/>
      <c r="K149" s="16"/>
      <c r="L149" s="9"/>
      <c r="M149" s="9"/>
      <c r="N149" s="9"/>
      <c r="O149" s="9"/>
      <c r="P149" s="9"/>
      <c r="Q149" s="103"/>
      <c r="R149" s="103"/>
      <c r="S149" s="103"/>
      <c r="T149" s="103"/>
      <c r="U149" s="103"/>
      <c r="V149" s="103"/>
    </row>
    <row r="150" spans="2:22">
      <c r="B150" s="101">
        <v>2</v>
      </c>
      <c r="C150" s="13" t="s">
        <v>187</v>
      </c>
      <c r="D150" s="101">
        <v>148100</v>
      </c>
      <c r="E150" s="37">
        <v>153800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103"/>
      <c r="R150" s="103"/>
      <c r="S150" s="103"/>
      <c r="T150" s="103"/>
      <c r="U150" s="103"/>
      <c r="V150" s="103"/>
    </row>
    <row r="151" spans="2:22" ht="24">
      <c r="B151" s="101">
        <v>3</v>
      </c>
      <c r="C151" s="13" t="s">
        <v>188</v>
      </c>
      <c r="D151" s="101">
        <v>333.31</v>
      </c>
      <c r="E151" s="37">
        <v>329.35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103"/>
      <c r="R151" s="103"/>
      <c r="S151" s="103"/>
      <c r="T151" s="103"/>
      <c r="U151" s="103"/>
      <c r="V151" s="103"/>
    </row>
    <row r="152" spans="2:22">
      <c r="B152" s="101">
        <v>4</v>
      </c>
      <c r="C152" s="13" t="s">
        <v>23</v>
      </c>
      <c r="D152" s="101">
        <v>228</v>
      </c>
      <c r="E152" s="37">
        <v>242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103"/>
      <c r="R152" s="103"/>
      <c r="S152" s="103"/>
      <c r="T152" s="103"/>
      <c r="U152" s="103"/>
      <c r="V152" s="103"/>
    </row>
    <row r="153" spans="2:22">
      <c r="B153" s="117" t="s">
        <v>196</v>
      </c>
      <c r="C153" s="118"/>
      <c r="D153" s="118"/>
      <c r="E153" s="119"/>
      <c r="F153" s="9"/>
      <c r="G153" s="52" t="s">
        <v>186</v>
      </c>
      <c r="H153" s="9"/>
      <c r="I153" s="9"/>
      <c r="J153" s="9"/>
      <c r="K153" s="9"/>
      <c r="L153" s="9"/>
      <c r="M153" s="9"/>
      <c r="N153" s="9"/>
      <c r="O153" s="9"/>
      <c r="P153" s="9"/>
      <c r="Q153" s="103"/>
      <c r="R153" s="103"/>
      <c r="S153" s="103"/>
      <c r="T153" s="103"/>
      <c r="U153" s="103"/>
      <c r="V153" s="103"/>
    </row>
    <row r="154" spans="2:22">
      <c r="B154" s="100" t="s">
        <v>24</v>
      </c>
      <c r="C154" s="100" t="s">
        <v>189</v>
      </c>
      <c r="D154" s="100" t="s">
        <v>135</v>
      </c>
      <c r="E154" s="100" t="s">
        <v>190</v>
      </c>
      <c r="F154" s="100" t="s">
        <v>191</v>
      </c>
      <c r="G154" s="100" t="s">
        <v>192</v>
      </c>
      <c r="H154" s="100" t="s">
        <v>193</v>
      </c>
      <c r="I154" s="106" t="s">
        <v>194</v>
      </c>
      <c r="J154" s="60"/>
      <c r="K154" s="60"/>
      <c r="L154" s="60"/>
      <c r="M154" s="60"/>
      <c r="N154" s="60"/>
      <c r="O154" s="60"/>
      <c r="P154" s="9"/>
      <c r="Q154" s="103"/>
      <c r="R154" s="103"/>
      <c r="S154" s="103"/>
      <c r="T154" s="103"/>
      <c r="U154" s="103"/>
      <c r="V154" s="103"/>
    </row>
    <row r="155" spans="2:22">
      <c r="B155" s="100"/>
      <c r="C155" s="100">
        <v>40</v>
      </c>
      <c r="D155" s="100">
        <v>30</v>
      </c>
      <c r="E155" s="100">
        <v>153800</v>
      </c>
      <c r="F155" s="100">
        <v>148100</v>
      </c>
      <c r="G155" s="100">
        <v>30</v>
      </c>
      <c r="H155" s="100">
        <v>242</v>
      </c>
      <c r="I155" s="106">
        <v>228</v>
      </c>
      <c r="J155" s="60"/>
      <c r="K155" s="60"/>
      <c r="L155" s="60"/>
      <c r="M155" s="60"/>
      <c r="N155" s="60"/>
      <c r="O155" s="60"/>
      <c r="P155" s="9"/>
      <c r="Q155" s="103"/>
      <c r="R155" s="103"/>
      <c r="S155" s="103"/>
      <c r="T155" s="103"/>
      <c r="U155" s="103"/>
      <c r="V155" s="103"/>
    </row>
    <row r="156" spans="2:22">
      <c r="B156" s="100"/>
      <c r="C156" s="100">
        <v>40</v>
      </c>
      <c r="D156" s="19">
        <f>D155*E155/F155+G155*H155/I155</f>
        <v>62.99673051636519</v>
      </c>
      <c r="E156" s="9"/>
      <c r="F156" s="20"/>
      <c r="G156" s="20"/>
      <c r="H156" s="9"/>
      <c r="I156" s="20"/>
      <c r="J156" s="20"/>
      <c r="K156" s="9"/>
      <c r="L156" s="20"/>
      <c r="M156" s="20"/>
      <c r="N156" s="9"/>
      <c r="O156" s="20"/>
      <c r="P156" s="9"/>
      <c r="Q156" s="103"/>
      <c r="R156" s="103"/>
      <c r="S156" s="103"/>
      <c r="T156" s="103"/>
      <c r="U156" s="103"/>
      <c r="V156" s="103"/>
    </row>
    <row r="157" spans="2:22">
      <c r="B157" s="100"/>
      <c r="C157" s="21"/>
      <c r="D157" s="19">
        <f>C156+D156</f>
        <v>102.99673051636519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9"/>
      <c r="Q157" s="103"/>
      <c r="R157" s="103"/>
      <c r="S157" s="103"/>
      <c r="T157" s="103"/>
      <c r="U157" s="103"/>
      <c r="V157" s="103"/>
    </row>
    <row r="158" spans="2:22">
      <c r="B158" s="100" t="s">
        <v>36</v>
      </c>
      <c r="C158" s="21"/>
      <c r="D158" s="19">
        <f>D157/100</f>
        <v>1.029967305163652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9"/>
      <c r="Q158" s="103"/>
      <c r="R158" s="103"/>
      <c r="S158" s="103"/>
      <c r="T158" s="103"/>
      <c r="U158" s="103"/>
      <c r="V158" s="103"/>
    </row>
    <row r="159" spans="2:22">
      <c r="B159" s="116" t="s">
        <v>37</v>
      </c>
      <c r="C159" s="116"/>
      <c r="D159" s="19">
        <f>(D157-100)*100/D157</f>
        <v>2.9095394594967638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103"/>
      <c r="R159" s="103"/>
      <c r="S159" s="103"/>
      <c r="T159" s="103"/>
      <c r="U159" s="103"/>
      <c r="V159" s="103"/>
    </row>
    <row r="160" spans="2:22">
      <c r="B160" s="60"/>
      <c r="C160" s="60"/>
      <c r="D160" s="9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103"/>
      <c r="R160" s="103"/>
      <c r="S160" s="103"/>
      <c r="T160" s="103"/>
      <c r="U160" s="103"/>
      <c r="V160" s="103"/>
    </row>
    <row r="161" spans="2:22">
      <c r="B161" s="117" t="s">
        <v>197</v>
      </c>
      <c r="C161" s="118"/>
      <c r="D161" s="118"/>
      <c r="E161" s="119"/>
      <c r="F161" s="9"/>
      <c r="G161" s="52" t="s">
        <v>203</v>
      </c>
      <c r="H161" s="9"/>
      <c r="I161" s="9"/>
      <c r="J161" s="9"/>
      <c r="K161" s="9"/>
      <c r="L161" s="9"/>
      <c r="M161" s="9"/>
      <c r="N161" s="9"/>
      <c r="O161" s="9"/>
      <c r="P161" s="9"/>
      <c r="Q161" s="103"/>
      <c r="R161" s="103"/>
      <c r="S161" s="103"/>
      <c r="T161" s="103"/>
      <c r="U161" s="103"/>
      <c r="V161" s="103"/>
    </row>
    <row r="162" spans="2:22">
      <c r="B162" s="100" t="s">
        <v>24</v>
      </c>
      <c r="C162" s="100" t="s">
        <v>198</v>
      </c>
      <c r="D162" s="100" t="s">
        <v>199</v>
      </c>
      <c r="E162" s="100" t="s">
        <v>200</v>
      </c>
      <c r="F162" s="100" t="s">
        <v>201</v>
      </c>
      <c r="G162" s="100" t="s">
        <v>192</v>
      </c>
      <c r="H162" s="100" t="s">
        <v>193</v>
      </c>
      <c r="I162" s="106" t="s">
        <v>194</v>
      </c>
      <c r="J162" s="9"/>
      <c r="K162" s="9"/>
      <c r="L162" s="9"/>
      <c r="M162" s="9"/>
      <c r="N162" s="9"/>
      <c r="O162" s="9"/>
      <c r="P162" s="9"/>
      <c r="Q162" s="103"/>
      <c r="R162" s="103"/>
      <c r="S162" s="103"/>
      <c r="T162" s="103"/>
      <c r="U162" s="103"/>
      <c r="V162" s="103"/>
    </row>
    <row r="163" spans="2:22">
      <c r="B163" s="102"/>
      <c r="C163" s="102">
        <v>20</v>
      </c>
      <c r="D163" s="102">
        <v>50</v>
      </c>
      <c r="E163" s="100">
        <v>329.35</v>
      </c>
      <c r="F163" s="100">
        <v>333.31</v>
      </c>
      <c r="G163" s="100">
        <v>30</v>
      </c>
      <c r="H163" s="100">
        <v>242</v>
      </c>
      <c r="I163" s="106">
        <v>228</v>
      </c>
      <c r="J163" s="9"/>
      <c r="K163" s="9"/>
      <c r="L163" s="9"/>
      <c r="M163" s="9"/>
      <c r="N163" s="9"/>
      <c r="O163" s="9"/>
      <c r="P163" s="9"/>
      <c r="Q163" s="103"/>
      <c r="R163" s="103"/>
      <c r="S163" s="103"/>
      <c r="T163" s="103"/>
      <c r="U163" s="103"/>
      <c r="V163" s="103"/>
    </row>
    <row r="164" spans="2:22">
      <c r="B164" s="106"/>
      <c r="C164" s="106">
        <v>20</v>
      </c>
      <c r="D164" s="19">
        <f>D163*E163/F163+G163*H163/I163</f>
        <v>81.248063680247085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103"/>
      <c r="R164" s="103"/>
      <c r="S164" s="103"/>
      <c r="T164" s="103"/>
      <c r="U164" s="103"/>
      <c r="V164" s="103"/>
    </row>
    <row r="165" spans="2:22">
      <c r="B165" s="106"/>
      <c r="C165" s="106"/>
      <c r="D165" s="19">
        <f>C164+D164</f>
        <v>101.24806368024709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103"/>
      <c r="R165" s="103"/>
      <c r="S165" s="103"/>
      <c r="T165" s="103"/>
      <c r="U165" s="103"/>
      <c r="V165" s="103"/>
    </row>
    <row r="166" spans="2:22">
      <c r="B166" s="106"/>
      <c r="C166" s="106" t="s">
        <v>202</v>
      </c>
      <c r="D166" s="19">
        <f>D165/100</f>
        <v>1.0124806368024708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103"/>
      <c r="R166" s="103"/>
      <c r="S166" s="103"/>
      <c r="T166" s="103"/>
      <c r="U166" s="103"/>
      <c r="V166" s="103"/>
    </row>
    <row r="167" spans="2:22">
      <c r="B167" s="116" t="s">
        <v>56</v>
      </c>
      <c r="C167" s="116"/>
      <c r="D167" s="23">
        <f>(D165-100)/D165*100</f>
        <v>1.232679060597754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103"/>
      <c r="R167" s="103"/>
      <c r="S167" s="103"/>
      <c r="T167" s="103"/>
      <c r="U167" s="103"/>
      <c r="V167" s="103"/>
    </row>
  </sheetData>
  <mergeCells count="64">
    <mergeCell ref="C130:D130"/>
    <mergeCell ref="C146:D146"/>
    <mergeCell ref="D132:E132"/>
    <mergeCell ref="D107:E107"/>
    <mergeCell ref="K105:L105"/>
    <mergeCell ref="I41:J41"/>
    <mergeCell ref="C42:F42"/>
    <mergeCell ref="G42:H42"/>
    <mergeCell ref="I42:J42"/>
    <mergeCell ref="K17:L17"/>
    <mergeCell ref="D19:E19"/>
    <mergeCell ref="B26:E26"/>
    <mergeCell ref="B31:C31"/>
    <mergeCell ref="C40:F40"/>
    <mergeCell ref="G40:H40"/>
    <mergeCell ref="I40:J40"/>
    <mergeCell ref="I39:J39"/>
    <mergeCell ref="I17:J17"/>
    <mergeCell ref="I38:J38"/>
    <mergeCell ref="D43:E43"/>
    <mergeCell ref="C50:D50"/>
    <mergeCell ref="D2:E2"/>
    <mergeCell ref="B14:C14"/>
    <mergeCell ref="E15:H15"/>
    <mergeCell ref="C39:F39"/>
    <mergeCell ref="G39:H39"/>
    <mergeCell ref="E17:H17"/>
    <mergeCell ref="B32:F32"/>
    <mergeCell ref="B37:C37"/>
    <mergeCell ref="C38:F38"/>
    <mergeCell ref="G38:H38"/>
    <mergeCell ref="E50:G50"/>
    <mergeCell ref="C41:F41"/>
    <mergeCell ref="G41:H41"/>
    <mergeCell ref="I15:J15"/>
    <mergeCell ref="K15:L15"/>
    <mergeCell ref="E16:H16"/>
    <mergeCell ref="I16:J16"/>
    <mergeCell ref="K16:L16"/>
    <mergeCell ref="B91:D91"/>
    <mergeCell ref="E57:G57"/>
    <mergeCell ref="C64:F64"/>
    <mergeCell ref="G64:H64"/>
    <mergeCell ref="D67:E67"/>
    <mergeCell ref="F74:H74"/>
    <mergeCell ref="A90:B90"/>
    <mergeCell ref="I64:J64"/>
    <mergeCell ref="C65:F65"/>
    <mergeCell ref="G65:H65"/>
    <mergeCell ref="I65:J65"/>
    <mergeCell ref="C66:F66"/>
    <mergeCell ref="G66:H66"/>
    <mergeCell ref="I66:J66"/>
    <mergeCell ref="C104:F104"/>
    <mergeCell ref="G104:H104"/>
    <mergeCell ref="I104:J104"/>
    <mergeCell ref="C105:F105"/>
    <mergeCell ref="G105:H105"/>
    <mergeCell ref="I105:J105"/>
    <mergeCell ref="D148:E148"/>
    <mergeCell ref="B159:C159"/>
    <mergeCell ref="B153:E153"/>
    <mergeCell ref="B161:E161"/>
    <mergeCell ref="B167:C167"/>
  </mergeCells>
  <pageMargins left="0.70866141732283505" right="0.70866141732283505" top="0.74803149606299202" bottom="0.74803149606299202" header="0.31496062992126" footer="0.31496062992126"/>
  <pageSetup orientation="landscape" r:id="rId1"/>
  <rowBreaks count="5" manualBreakCount="5">
    <brk id="17" max="16383" man="1"/>
    <brk id="42" max="16383" man="1"/>
    <brk id="66" max="16383" man="1"/>
    <brk id="105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 </vt:lpstr>
      <vt:lpstr>PV Formulae</vt:lpstr>
      <vt:lpstr>'PV Formulae'!Print_Area</vt:lpstr>
      <vt:lpstr>'Sheet1 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2015-01-22T10:24:28Z</dcterms:modified>
</cp:coreProperties>
</file>